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YECTOS 2023\MANTENIMIENTO DEL MALECON\Planilla 3 de liquidación Malecon Tena\19 REGISTRO DE LLUVIAS DEL MES DE LA PLANILLA\"/>
    </mc:Choice>
  </mc:AlternateContent>
  <bookViews>
    <workbookView xWindow="0" yWindow="0" windowWidth="23040" windowHeight="8568"/>
  </bookViews>
  <sheets>
    <sheet name="INCIDENCIA CLIMA PLANILLA #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a">#N/A</definedName>
    <definedName name="\b">#N/A</definedName>
    <definedName name="\c">#N/A</definedName>
    <definedName name="_Order1" hidden="1">255</definedName>
    <definedName name="_pto1" localSheetId="0">#REF!</definedName>
    <definedName name="_pto1">#REF!</definedName>
    <definedName name="_pto2" localSheetId="0">#REF!</definedName>
    <definedName name="_pto2">#REF!</definedName>
    <definedName name="ADOP">#N/A</definedName>
    <definedName name="_xlnm.Print_Area" localSheetId="0">'INCIDENCIA CLIMA PLANILLA #2'!$A$1:$R$88</definedName>
    <definedName name="BLOQUE">#N/A</definedName>
    <definedName name="cantacum" localSheetId="0">#REF!</definedName>
    <definedName name="cantacum">#REF!</definedName>
    <definedName name="celda_cantacum" localSheetId="0">#REF!</definedName>
    <definedName name="celda_cantacum">#REF!</definedName>
    <definedName name="celda_resacum" localSheetId="0">#REF!</definedName>
    <definedName name="celda_resacum">#REF!</definedName>
    <definedName name="EQUIPO2">#N/A</definedName>
    <definedName name="ESTA_PLANILLA" localSheetId="0">#REF!</definedName>
    <definedName name="ESTA_PLANILLA">#REF!</definedName>
    <definedName name="HOJAPU">#N/A</definedName>
    <definedName name="M.OBRA1">'[1]SALARIOS EN DOLARES'!$H$16:$AC$172</definedName>
    <definedName name="NOMBRES">[2]Rea!$B$76:$F$85</definedName>
    <definedName name="NOMBRES15">[2]Rea!$G$76:$H$80</definedName>
    <definedName name="QQQQ">#N/A</definedName>
    <definedName name="RANGOS" localSheetId="0">'[3]29. CPC'!#REF!</definedName>
    <definedName name="RANGOS">'[3]29. CPC'!#REF!</definedName>
    <definedName name="resumen" localSheetId="0">#REF!</definedName>
    <definedName name="resumen">#REF!</definedName>
    <definedName name="SALARIOS">'[4]AUX MANO DE OBRA'!$A$209:$M$365</definedName>
    <definedName name="SUB_PROY">[5]Sub_Proyect!$A$3:$U$906</definedName>
    <definedName name="TITULOS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8" i="1" l="1"/>
  <c r="V49" i="1"/>
  <c r="V15" i="1"/>
  <c r="V16" i="1"/>
  <c r="V17" i="1"/>
  <c r="V18" i="1"/>
  <c r="V19" i="1"/>
  <c r="V20" i="1"/>
  <c r="V21" i="1"/>
  <c r="V22" i="1"/>
  <c r="V45" i="1"/>
  <c r="V46" i="1"/>
  <c r="V47" i="1"/>
  <c r="V14" i="1"/>
  <c r="D9" i="1" l="1"/>
  <c r="M53" i="1"/>
  <c r="L52" i="1"/>
  <c r="M54" i="1"/>
  <c r="L54" i="1"/>
  <c r="L53" i="1"/>
  <c r="M52" i="1"/>
  <c r="A72" i="1"/>
  <c r="G72" i="1"/>
  <c r="O54" i="1" l="1"/>
  <c r="O52" i="1"/>
  <c r="O53" i="1"/>
  <c r="O55" i="1" l="1"/>
  <c r="F53" i="1" s="1"/>
  <c r="F54" i="1" l="1"/>
  <c r="F55" i="1"/>
  <c r="F56" i="1" l="1"/>
</calcChain>
</file>

<file path=xl/sharedStrings.xml><?xml version="1.0" encoding="utf-8"?>
<sst xmlns="http://schemas.openxmlformats.org/spreadsheetml/2006/main" count="69" uniqueCount="43">
  <si>
    <t>Hoja 1</t>
  </si>
  <si>
    <t>PROYECTO</t>
  </si>
  <si>
    <t>:</t>
  </si>
  <si>
    <t>UBICACIÓN</t>
  </si>
  <si>
    <t>PLANILLA   N.o</t>
  </si>
  <si>
    <t xml:space="preserve">CONTRATISTA                   </t>
  </si>
  <si>
    <t>PERIODO DE EJECUCIÓN</t>
  </si>
  <si>
    <t xml:space="preserve">  A</t>
  </si>
  <si>
    <t>FISCALIZADOR</t>
  </si>
  <si>
    <t>PLAZO CONTRACTUAL</t>
  </si>
  <si>
    <t xml:space="preserve">MONTO DEL CONTRATO    </t>
  </si>
  <si>
    <t>FIN PLAZO CONTRACTUAL</t>
  </si>
  <si>
    <t>FECHA DEL CONTRATO</t>
  </si>
  <si>
    <t>MONTO DEL ANTICIPO</t>
  </si>
  <si>
    <t>N°</t>
  </si>
  <si>
    <t>FECHA</t>
  </si>
  <si>
    <t>JORNADA : MAÑANA</t>
  </si>
  <si>
    <t>JORNADA : TARDE</t>
  </si>
  <si>
    <t>OBSERVACIONES</t>
  </si>
  <si>
    <t>ESTADO DEL CLIMA</t>
  </si>
  <si>
    <t>SOLEADO</t>
  </si>
  <si>
    <t>NUBLADO</t>
  </si>
  <si>
    <t>LLUVIOSO</t>
  </si>
  <si>
    <t xml:space="preserve">RESUMEN DE CLIMA </t>
  </si>
  <si>
    <t>ESTADO CLIMA</t>
  </si>
  <si>
    <t>MAÑANA</t>
  </si>
  <si>
    <t>TARDE</t>
  </si>
  <si>
    <t>TOTAL</t>
  </si>
  <si>
    <t>DIAS</t>
  </si>
  <si>
    <t>DÍAS</t>
  </si>
  <si>
    <t xml:space="preserve">     _________________________________________________________________</t>
  </si>
  <si>
    <t xml:space="preserve">           CONTRATISTA</t>
  </si>
  <si>
    <t>________________________________</t>
  </si>
  <si>
    <t>INICIO</t>
  </si>
  <si>
    <t>FIN</t>
  </si>
  <si>
    <t>LLUVIA</t>
  </si>
  <si>
    <t>GOBIERNO AUTÓNOMO DESCENTRALIZADO MUNICIPAL DE TENA
INCIDENCIA DEL CLIMA</t>
  </si>
  <si>
    <t>MANTENIMIENTO DEL MALECON SAN JUAN DE LOS DOS RIOS DE TENA</t>
  </si>
  <si>
    <t>TENA</t>
  </si>
  <si>
    <t>CONSORCIO TENA</t>
  </si>
  <si>
    <t>ING.  SARA OCHOA</t>
  </si>
  <si>
    <t>90 DIAS</t>
  </si>
  <si>
    <t>LIQUIDACION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</si>
</sst>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\ _P_t_s_-;\-* #,##0\ _P_t_s_-;_-* &quot;-&quot;\ _P_t_s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Bookman Old Style"/>
      <family val="1"/>
    </font>
    <font>
      <sz val="8"/>
      <name val="MS Sans Serif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Bookman Old Style"/>
      <family val="1"/>
    </font>
    <font>
      <sz val="10"/>
      <name val="Bookman Old Style"/>
      <family val="1"/>
    </font>
    <font>
      <sz val="7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b/>
      <sz val="8"/>
      <color indexed="8"/>
      <name val="Bookman Old Style"/>
      <family val="1"/>
    </font>
    <font>
      <b/>
      <sz val="9"/>
      <name val="Bookman Old Style"/>
      <family val="1"/>
    </font>
    <font>
      <b/>
      <sz val="12"/>
      <name val="Arial"/>
      <family val="2"/>
    </font>
    <font>
      <b/>
      <sz val="10"/>
      <name val="MS Sans Serif"/>
      <family val="2"/>
    </font>
    <font>
      <b/>
      <sz val="8"/>
      <name val="MS Sans Serif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sz val="9"/>
      <color rgb="FF00000A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 applyBorder="0"/>
    <xf numFmtId="0" fontId="1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14">
    <xf numFmtId="0" fontId="0" fillId="0" borderId="0" xfId="0"/>
    <xf numFmtId="0" fontId="2" fillId="0" borderId="0" xfId="2"/>
    <xf numFmtId="0" fontId="4" fillId="0" borderId="4" xfId="2" applyFont="1" applyBorder="1"/>
    <xf numFmtId="0" fontId="4" fillId="0" borderId="0" xfId="2" applyFont="1" applyBorder="1"/>
    <xf numFmtId="0" fontId="2" fillId="0" borderId="0" xfId="2" applyBorder="1"/>
    <xf numFmtId="0" fontId="4" fillId="0" borderId="0" xfId="2" applyFont="1" applyBorder="1" applyAlignment="1">
      <alignment horizontal="centerContinuous"/>
    </xf>
    <xf numFmtId="0" fontId="2" fillId="0" borderId="5" xfId="2" applyBorder="1"/>
    <xf numFmtId="0" fontId="6" fillId="0" borderId="0" xfId="2" applyFont="1" applyBorder="1" applyAlignment="1">
      <alignment vertical="center"/>
    </xf>
    <xf numFmtId="0" fontId="7" fillId="0" borderId="0" xfId="2" applyFont="1" applyBorder="1"/>
    <xf numFmtId="0" fontId="8" fillId="0" borderId="0" xfId="2" applyFont="1" applyBorder="1"/>
    <xf numFmtId="0" fontId="9" fillId="0" borderId="0" xfId="2" applyFont="1" applyBorder="1" applyAlignment="1">
      <alignment vertical="center"/>
    </xf>
    <xf numFmtId="4" fontId="7" fillId="0" borderId="0" xfId="2" applyNumberFormat="1" applyFont="1" applyBorder="1" applyAlignment="1">
      <alignment horizontal="left" vertical="center"/>
    </xf>
    <xf numFmtId="0" fontId="6" fillId="0" borderId="0" xfId="2" applyFont="1" applyBorder="1"/>
    <xf numFmtId="15" fontId="7" fillId="0" borderId="0" xfId="2" applyNumberFormat="1" applyFont="1" applyBorder="1" applyAlignment="1">
      <alignment horizontal="left"/>
    </xf>
    <xf numFmtId="0" fontId="7" fillId="0" borderId="0" xfId="2" applyFont="1" applyBorder="1" applyAlignment="1">
      <alignment horizontal="center"/>
    </xf>
    <xf numFmtId="1" fontId="7" fillId="0" borderId="0" xfId="2" applyNumberFormat="1" applyFont="1" applyBorder="1" applyAlignment="1">
      <alignment horizontal="left"/>
    </xf>
    <xf numFmtId="0" fontId="10" fillId="0" borderId="0" xfId="2" applyFont="1" applyBorder="1" applyAlignment="1">
      <alignment horizontal="left"/>
    </xf>
    <xf numFmtId="0" fontId="10" fillId="0" borderId="0" xfId="2" applyFont="1" applyBorder="1"/>
    <xf numFmtId="15" fontId="7" fillId="0" borderId="0" xfId="2" applyNumberFormat="1" applyFont="1" applyBorder="1" applyAlignment="1">
      <alignment vertical="center"/>
    </xf>
    <xf numFmtId="4" fontId="10" fillId="0" borderId="0" xfId="2" applyNumberFormat="1" applyFont="1" applyBorder="1" applyAlignment="1">
      <alignment horizontal="left"/>
    </xf>
    <xf numFmtId="2" fontId="7" fillId="0" borderId="0" xfId="2" applyNumberFormat="1" applyFont="1" applyBorder="1" applyAlignment="1">
      <alignment vertical="center"/>
    </xf>
    <xf numFmtId="10" fontId="10" fillId="0" borderId="0" xfId="2" applyNumberFormat="1" applyFont="1" applyBorder="1" applyAlignment="1">
      <alignment horizontal="left"/>
    </xf>
    <xf numFmtId="4" fontId="11" fillId="0" borderId="0" xfId="2" applyNumberFormat="1" applyFont="1" applyBorder="1"/>
    <xf numFmtId="0" fontId="10" fillId="0" borderId="4" xfId="2" applyFont="1" applyBorder="1"/>
    <xf numFmtId="1" fontId="7" fillId="2" borderId="13" xfId="3" applyNumberFormat="1" applyFont="1" applyFill="1" applyBorder="1" applyAlignment="1">
      <alignment horizontal="center" vertical="top" wrapText="1"/>
    </xf>
    <xf numFmtId="4" fontId="11" fillId="0" borderId="12" xfId="4" applyNumberFormat="1" applyFont="1" applyBorder="1" applyAlignment="1">
      <alignment horizontal="center" vertical="center"/>
    </xf>
    <xf numFmtId="4" fontId="11" fillId="0" borderId="12" xfId="2" applyNumberFormat="1" applyFont="1" applyBorder="1" applyAlignment="1">
      <alignment horizontal="center" vertical="center"/>
    </xf>
    <xf numFmtId="4" fontId="7" fillId="3" borderId="12" xfId="4" applyNumberFormat="1" applyFont="1" applyFill="1" applyBorder="1" applyAlignment="1">
      <alignment horizontal="center"/>
    </xf>
    <xf numFmtId="9" fontId="11" fillId="0" borderId="12" xfId="5" applyFont="1" applyBorder="1" applyAlignment="1">
      <alignment horizontal="center" vertical="center"/>
    </xf>
    <xf numFmtId="4" fontId="7" fillId="0" borderId="0" xfId="2" applyNumberFormat="1" applyFont="1" applyBorder="1"/>
    <xf numFmtId="4" fontId="7" fillId="0" borderId="0" xfId="4" applyNumberFormat="1" applyFont="1" applyBorder="1" applyAlignment="1">
      <alignment horizontal="center"/>
    </xf>
    <xf numFmtId="4" fontId="7" fillId="0" borderId="12" xfId="4" applyNumberFormat="1" applyFont="1" applyBorder="1" applyAlignment="1">
      <alignment horizontal="center"/>
    </xf>
    <xf numFmtId="4" fontId="11" fillId="0" borderId="0" xfId="4" applyNumberFormat="1" applyFont="1" applyBorder="1" applyAlignment="1"/>
    <xf numFmtId="4" fontId="13" fillId="0" borderId="0" xfId="4" applyNumberFormat="1" applyFont="1" applyBorder="1" applyAlignment="1">
      <alignment horizontal="right"/>
    </xf>
    <xf numFmtId="4" fontId="11" fillId="0" borderId="0" xfId="2" applyNumberFormat="1" applyFont="1" applyBorder="1" applyAlignment="1">
      <alignment vertical="top"/>
    </xf>
    <xf numFmtId="4" fontId="7" fillId="0" borderId="0" xfId="2" applyNumberFormat="1" applyFont="1" applyBorder="1" applyAlignment="1">
      <alignment vertical="top"/>
    </xf>
    <xf numFmtId="4" fontId="7" fillId="0" borderId="0" xfId="4" applyNumberFormat="1" applyFont="1" applyBorder="1" applyAlignment="1">
      <alignment vertical="top"/>
    </xf>
    <xf numFmtId="4" fontId="7" fillId="0" borderId="0" xfId="4" applyNumberFormat="1" applyFont="1" applyBorder="1" applyAlignment="1">
      <alignment horizontal="right" vertical="top"/>
    </xf>
    <xf numFmtId="0" fontId="2" fillId="0" borderId="0" xfId="2" applyAlignment="1">
      <alignment vertical="top"/>
    </xf>
    <xf numFmtId="4" fontId="11" fillId="0" borderId="0" xfId="2" applyNumberFormat="1" applyFont="1" applyBorder="1" applyAlignment="1">
      <alignment horizontal="centerContinuous"/>
    </xf>
    <xf numFmtId="4" fontId="7" fillId="0" borderId="0" xfId="4" applyNumberFormat="1" applyFont="1" applyBorder="1" applyAlignment="1"/>
    <xf numFmtId="4" fontId="7" fillId="0" borderId="0" xfId="4" applyNumberFormat="1" applyFont="1" applyBorder="1" applyAlignment="1">
      <alignment horizontal="right"/>
    </xf>
    <xf numFmtId="0" fontId="14" fillId="0" borderId="0" xfId="2" applyFont="1" applyBorder="1" applyAlignment="1">
      <alignment horizontal="centerContinuous"/>
    </xf>
    <xf numFmtId="0" fontId="2" fillId="0" borderId="0" xfId="2" applyBorder="1" applyAlignment="1">
      <alignment horizontal="centerContinuous"/>
    </xf>
    <xf numFmtId="0" fontId="15" fillId="0" borderId="0" xfId="2" applyFont="1" applyBorder="1" applyAlignment="1">
      <alignment horizontal="centerContinuous"/>
    </xf>
    <xf numFmtId="4" fontId="4" fillId="0" borderId="0" xfId="2" applyNumberFormat="1" applyFont="1" applyBorder="1" applyAlignment="1">
      <alignment horizontal="centerContinuous"/>
    </xf>
    <xf numFmtId="4" fontId="16" fillId="0" borderId="0" xfId="2" applyNumberFormat="1" applyFont="1" applyBorder="1" applyAlignment="1">
      <alignment horizontal="centerContinuous"/>
    </xf>
    <xf numFmtId="0" fontId="16" fillId="0" borderId="0" xfId="2" applyFont="1" applyBorder="1" applyAlignment="1">
      <alignment horizontal="centerContinuous"/>
    </xf>
    <xf numFmtId="4" fontId="7" fillId="0" borderId="0" xfId="2" applyNumberFormat="1" applyFont="1" applyBorder="1" applyAlignment="1">
      <alignment horizontal="left"/>
    </xf>
    <xf numFmtId="15" fontId="10" fillId="0" borderId="0" xfId="2" applyNumberFormat="1" applyFont="1" applyBorder="1" applyAlignment="1">
      <alignment horizontal="left"/>
    </xf>
    <xf numFmtId="14" fontId="10" fillId="0" borderId="0" xfId="2" quotePrefix="1" applyNumberFormat="1" applyFont="1" applyBorder="1"/>
    <xf numFmtId="0" fontId="6" fillId="0" borderId="0" xfId="2" applyFont="1" applyBorder="1" applyAlignment="1">
      <alignment horizontal="centerContinuous"/>
    </xf>
    <xf numFmtId="0" fontId="6" fillId="0" borderId="0" xfId="2" applyFont="1" applyBorder="1" applyAlignment="1">
      <alignment horizontal="center"/>
    </xf>
    <xf numFmtId="0" fontId="10" fillId="0" borderId="0" xfId="2" quotePrefix="1" applyFont="1" applyBorder="1" applyAlignment="1">
      <alignment horizontal="center"/>
    </xf>
    <xf numFmtId="0" fontId="10" fillId="0" borderId="0" xfId="2" applyFont="1" applyBorder="1" applyAlignment="1">
      <alignment horizontal="center"/>
    </xf>
    <xf numFmtId="4" fontId="10" fillId="0" borderId="0" xfId="4" applyNumberFormat="1" applyFont="1" applyBorder="1" applyAlignment="1"/>
    <xf numFmtId="0" fontId="10" fillId="0" borderId="0" xfId="2" applyFont="1" applyBorder="1" applyAlignment="1">
      <alignment horizontal="right"/>
    </xf>
    <xf numFmtId="4" fontId="10" fillId="0" borderId="0" xfId="2" applyNumberFormat="1" applyFont="1" applyBorder="1"/>
    <xf numFmtId="4" fontId="10" fillId="4" borderId="0" xfId="1" applyNumberFormat="1" applyFont="1" applyFill="1" applyProtection="1">
      <protection hidden="1"/>
    </xf>
    <xf numFmtId="4" fontId="2" fillId="0" borderId="0" xfId="2" applyNumberFormat="1" applyBorder="1"/>
    <xf numFmtId="4" fontId="6" fillId="0" borderId="0" xfId="2" applyNumberFormat="1" applyFont="1" applyBorder="1"/>
    <xf numFmtId="4" fontId="17" fillId="0" borderId="0" xfId="4" applyNumberFormat="1" applyFont="1" applyBorder="1" applyAlignment="1"/>
    <xf numFmtId="4" fontId="17" fillId="0" borderId="0" xfId="2" applyNumberFormat="1" applyFont="1" applyBorder="1"/>
    <xf numFmtId="3" fontId="18" fillId="4" borderId="0" xfId="4" applyNumberFormat="1" applyFont="1" applyFill="1" applyBorder="1" applyAlignment="1">
      <alignment horizontal="center"/>
    </xf>
    <xf numFmtId="3" fontId="19" fillId="4" borderId="0" xfId="4" applyNumberFormat="1" applyFont="1" applyFill="1" applyBorder="1" applyAlignment="1">
      <alignment horizontal="center"/>
    </xf>
    <xf numFmtId="4" fontId="6" fillId="0" borderId="0" xfId="2" quotePrefix="1" applyNumberFormat="1" applyFont="1" applyBorder="1"/>
    <xf numFmtId="4" fontId="10" fillId="0" borderId="0" xfId="4" applyNumberFormat="1" applyFont="1" applyBorder="1" applyAlignment="1">
      <alignment horizontal="right"/>
    </xf>
    <xf numFmtId="4" fontId="6" fillId="0" borderId="0" xfId="2" applyNumberFormat="1" applyFont="1" applyBorder="1" applyAlignment="1">
      <alignment horizontal="centerContinuous"/>
    </xf>
    <xf numFmtId="4" fontId="6" fillId="0" borderId="0" xfId="4" applyNumberFormat="1" applyFont="1" applyBorder="1" applyAlignment="1"/>
    <xf numFmtId="4" fontId="17" fillId="0" borderId="0" xfId="4" applyNumberFormat="1" applyFont="1" applyBorder="1" applyAlignment="1">
      <alignment horizontal="right"/>
    </xf>
    <xf numFmtId="0" fontId="4" fillId="0" borderId="0" xfId="2" applyFont="1" applyBorder="1" applyAlignment="1">
      <alignment horizontal="center"/>
    </xf>
    <xf numFmtId="2" fontId="10" fillId="0" borderId="0" xfId="2" applyNumberFormat="1" applyFont="1" applyBorder="1"/>
    <xf numFmtId="2" fontId="10" fillId="0" borderId="0" xfId="2" applyNumberFormat="1" applyFont="1" applyBorder="1" applyAlignment="1">
      <alignment horizontal="right"/>
    </xf>
    <xf numFmtId="3" fontId="10" fillId="0" borderId="0" xfId="2" applyNumberFormat="1" applyFont="1" applyBorder="1"/>
    <xf numFmtId="0" fontId="16" fillId="0" borderId="0" xfId="2" applyFont="1" applyBorder="1" applyAlignment="1">
      <alignment horizontal="left"/>
    </xf>
    <xf numFmtId="0" fontId="21" fillId="0" borderId="0" xfId="0" applyFont="1" applyAlignment="1">
      <alignment vertical="center" wrapText="1"/>
    </xf>
    <xf numFmtId="0" fontId="2" fillId="0" borderId="0" xfId="2" applyAlignment="1">
      <alignment horizontal="center"/>
    </xf>
    <xf numFmtId="15" fontId="2" fillId="0" borderId="22" xfId="2" applyNumberFormat="1" applyBorder="1" applyAlignment="1">
      <alignment horizontal="center"/>
    </xf>
    <xf numFmtId="0" fontId="2" fillId="0" borderId="22" xfId="2" applyBorder="1" applyAlignment="1">
      <alignment horizontal="center"/>
    </xf>
    <xf numFmtId="0" fontId="5" fillId="0" borderId="4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2" fontId="7" fillId="6" borderId="17" xfId="2" applyNumberFormat="1" applyFont="1" applyFill="1" applyBorder="1" applyAlignment="1">
      <alignment horizontal="center" vertical="center"/>
    </xf>
    <xf numFmtId="2" fontId="7" fillId="6" borderId="22" xfId="2" applyNumberFormat="1" applyFont="1" applyFill="1" applyBorder="1" applyAlignment="1">
      <alignment horizontal="center" vertical="center"/>
    </xf>
    <xf numFmtId="0" fontId="11" fillId="6" borderId="12" xfId="2" applyFont="1" applyFill="1" applyBorder="1" applyAlignment="1">
      <alignment horizontal="center"/>
    </xf>
    <xf numFmtId="4" fontId="7" fillId="6" borderId="18" xfId="2" applyNumberFormat="1" applyFont="1" applyFill="1" applyBorder="1" applyAlignment="1">
      <alignment horizontal="center" vertical="center"/>
    </xf>
    <xf numFmtId="4" fontId="7" fillId="6" borderId="22" xfId="2" applyNumberFormat="1" applyFont="1" applyFill="1" applyBorder="1" applyAlignment="1">
      <alignment horizontal="center" vertical="center"/>
    </xf>
    <xf numFmtId="4" fontId="7" fillId="6" borderId="25" xfId="2" applyNumberFormat="1" applyFont="1" applyFill="1" applyBorder="1" applyAlignment="1">
      <alignment horizontal="center" vertical="center"/>
    </xf>
    <xf numFmtId="4" fontId="7" fillId="6" borderId="12" xfId="4" applyNumberFormat="1" applyFont="1" applyFill="1" applyBorder="1" applyAlignment="1">
      <alignment horizontal="center"/>
    </xf>
    <xf numFmtId="4" fontId="7" fillId="5" borderId="9" xfId="4" applyNumberFormat="1" applyFont="1" applyFill="1" applyBorder="1" applyAlignment="1">
      <alignment horizontal="center"/>
    </xf>
    <xf numFmtId="4" fontId="7" fillId="5" borderId="12" xfId="4" applyNumberFormat="1" applyFont="1" applyFill="1" applyBorder="1" applyAlignment="1">
      <alignment horizontal="center"/>
    </xf>
    <xf numFmtId="0" fontId="6" fillId="0" borderId="0" xfId="2" applyFont="1" applyBorder="1" applyAlignment="1"/>
    <xf numFmtId="4" fontId="20" fillId="2" borderId="0" xfId="6" applyNumberFormat="1" applyFont="1" applyFill="1" applyBorder="1" applyAlignment="1">
      <alignment horizontal="right" vertical="center"/>
    </xf>
    <xf numFmtId="1" fontId="7" fillId="2" borderId="26" xfId="3" applyNumberFormat="1" applyFont="1" applyFill="1" applyBorder="1" applyAlignment="1">
      <alignment horizontal="center" vertical="top" wrapText="1"/>
    </xf>
    <xf numFmtId="2" fontId="7" fillId="6" borderId="31" xfId="2" applyNumberFormat="1" applyFont="1" applyFill="1" applyBorder="1" applyAlignment="1">
      <alignment horizontal="center" vertical="center"/>
    </xf>
    <xf numFmtId="4" fontId="7" fillId="6" borderId="33" xfId="2" applyNumberFormat="1" applyFont="1" applyFill="1" applyBorder="1" applyAlignment="1">
      <alignment horizontal="center" vertical="center"/>
    </xf>
    <xf numFmtId="0" fontId="7" fillId="0" borderId="1" xfId="2" applyFont="1" applyBorder="1"/>
    <xf numFmtId="0" fontId="7" fillId="0" borderId="2" xfId="2" applyFont="1" applyBorder="1"/>
    <xf numFmtId="4" fontId="7" fillId="0" borderId="2" xfId="2" applyNumberFormat="1" applyFont="1" applyBorder="1"/>
    <xf numFmtId="0" fontId="8" fillId="0" borderId="2" xfId="2" applyFont="1" applyBorder="1"/>
    <xf numFmtId="0" fontId="8" fillId="0" borderId="3" xfId="2" applyFont="1" applyBorder="1"/>
    <xf numFmtId="0" fontId="11" fillId="0" borderId="4" xfId="2" applyFont="1" applyBorder="1"/>
    <xf numFmtId="0" fontId="11" fillId="0" borderId="0" xfId="2" applyFont="1" applyBorder="1"/>
    <xf numFmtId="4" fontId="11" fillId="0" borderId="0" xfId="2" quotePrefix="1" applyNumberFormat="1" applyFont="1" applyBorder="1"/>
    <xf numFmtId="0" fontId="8" fillId="0" borderId="5" xfId="2" applyFont="1" applyBorder="1"/>
    <xf numFmtId="4" fontId="8" fillId="0" borderId="5" xfId="2" applyNumberFormat="1" applyFont="1" applyBorder="1"/>
    <xf numFmtId="0" fontId="11" fillId="0" borderId="4" xfId="2" applyFont="1" applyBorder="1" applyAlignment="1">
      <alignment horizontal="centerContinuous"/>
    </xf>
    <xf numFmtId="0" fontId="11" fillId="0" borderId="0" xfId="2" applyFont="1" applyBorder="1" applyAlignment="1">
      <alignment horizontal="centerContinuous"/>
    </xf>
    <xf numFmtId="0" fontId="11" fillId="0" borderId="9" xfId="2" applyFont="1" applyBorder="1" applyAlignment="1">
      <alignment horizontal="centerContinuous"/>
    </xf>
    <xf numFmtId="0" fontId="11" fillId="0" borderId="10" xfId="2" applyFont="1" applyBorder="1" applyAlignment="1">
      <alignment horizontal="centerContinuous"/>
    </xf>
    <xf numFmtId="0" fontId="11" fillId="0" borderId="10" xfId="2" applyFont="1" applyBorder="1"/>
    <xf numFmtId="4" fontId="11" fillId="0" borderId="10" xfId="2" applyNumberFormat="1" applyFont="1" applyBorder="1" applyAlignment="1">
      <alignment horizontal="centerContinuous"/>
    </xf>
    <xf numFmtId="4" fontId="11" fillId="0" borderId="10" xfId="2" applyNumberFormat="1" applyFont="1" applyBorder="1"/>
    <xf numFmtId="4" fontId="7" fillId="0" borderId="10" xfId="2" applyNumberFormat="1" applyFont="1" applyBorder="1"/>
    <xf numFmtId="4" fontId="11" fillId="0" borderId="10" xfId="4" applyNumberFormat="1" applyFont="1" applyBorder="1" applyAlignment="1"/>
    <xf numFmtId="4" fontId="13" fillId="0" borderId="10" xfId="4" applyNumberFormat="1" applyFont="1" applyBorder="1" applyAlignment="1">
      <alignment horizontal="right"/>
    </xf>
    <xf numFmtId="0" fontId="8" fillId="0" borderId="10" xfId="2" applyFont="1" applyBorder="1"/>
    <xf numFmtId="0" fontId="8" fillId="0" borderId="11" xfId="2" applyFont="1" applyBorder="1"/>
    <xf numFmtId="0" fontId="7" fillId="0" borderId="0" xfId="2" applyFont="1" applyBorder="1" applyAlignment="1">
      <alignment vertical="center"/>
    </xf>
    <xf numFmtId="0" fontId="8" fillId="0" borderId="20" xfId="2" applyFont="1" applyBorder="1" applyAlignment="1">
      <alignment horizontal="center"/>
    </xf>
    <xf numFmtId="0" fontId="8" fillId="0" borderId="24" xfId="2" applyFont="1" applyBorder="1" applyAlignment="1">
      <alignment horizontal="center"/>
    </xf>
    <xf numFmtId="4" fontId="7" fillId="3" borderId="6" xfId="4" applyNumberFormat="1" applyFont="1" applyFill="1" applyBorder="1" applyAlignment="1">
      <alignment horizontal="center"/>
    </xf>
    <xf numFmtId="4" fontId="7" fillId="6" borderId="6" xfId="4" applyNumberFormat="1" applyFont="1" applyFill="1" applyBorder="1" applyAlignment="1">
      <alignment horizontal="center"/>
    </xf>
    <xf numFmtId="0" fontId="11" fillId="0" borderId="4" xfId="2" applyFont="1" applyBorder="1" applyAlignment="1">
      <alignment horizontal="center" vertical="top"/>
    </xf>
    <xf numFmtId="0" fontId="11" fillId="0" borderId="0" xfId="2" applyFont="1" applyBorder="1" applyAlignment="1">
      <alignment horizontal="center" vertical="top"/>
    </xf>
    <xf numFmtId="0" fontId="11" fillId="0" borderId="0" xfId="2" applyFont="1" applyBorder="1" applyAlignment="1">
      <alignment vertical="top"/>
    </xf>
    <xf numFmtId="4" fontId="11" fillId="0" borderId="0" xfId="2" applyNumberFormat="1" applyFont="1" applyBorder="1" applyAlignment="1">
      <alignment horizontal="center" vertical="top"/>
    </xf>
    <xf numFmtId="4" fontId="11" fillId="0" borderId="0" xfId="2" applyNumberFormat="1" applyFont="1" applyBorder="1" applyAlignment="1">
      <alignment horizontal="left" vertical="top"/>
    </xf>
    <xf numFmtId="0" fontId="8" fillId="0" borderId="0" xfId="2" applyFont="1" applyBorder="1" applyAlignment="1">
      <alignment vertical="top"/>
    </xf>
    <xf numFmtId="0" fontId="8" fillId="0" borderId="5" xfId="2" applyFont="1" applyBorder="1" applyAlignment="1">
      <alignment vertical="top"/>
    </xf>
    <xf numFmtId="4" fontId="2" fillId="0" borderId="5" xfId="2" applyNumberFormat="1" applyBorder="1"/>
    <xf numFmtId="0" fontId="2" fillId="0" borderId="4" xfId="2" applyBorder="1"/>
    <xf numFmtId="0" fontId="14" fillId="0" borderId="4" xfId="2" applyFont="1" applyBorder="1" applyAlignment="1">
      <alignment horizontal="centerContinuous"/>
    </xf>
    <xf numFmtId="4" fontId="16" fillId="0" borderId="4" xfId="2" applyNumberFormat="1" applyFont="1" applyBorder="1" applyAlignment="1">
      <alignment horizontal="centerContinuous"/>
    </xf>
    <xf numFmtId="0" fontId="16" fillId="0" borderId="4" xfId="2" applyFont="1" applyBorder="1" applyAlignment="1">
      <alignment horizontal="centerContinuous"/>
    </xf>
    <xf numFmtId="0" fontId="6" fillId="0" borderId="4" xfId="2" applyFont="1" applyBorder="1"/>
    <xf numFmtId="2" fontId="7" fillId="5" borderId="20" xfId="2" applyNumberFormat="1" applyFont="1" applyFill="1" applyBorder="1" applyAlignment="1">
      <alignment horizontal="center" vertical="center"/>
    </xf>
    <xf numFmtId="2" fontId="7" fillId="5" borderId="21" xfId="2" applyNumberFormat="1" applyFont="1" applyFill="1" applyBorder="1" applyAlignment="1">
      <alignment horizontal="center" vertical="center"/>
    </xf>
    <xf numFmtId="2" fontId="7" fillId="3" borderId="20" xfId="2" applyNumberFormat="1" applyFont="1" applyFill="1" applyBorder="1" applyAlignment="1">
      <alignment horizontal="center" vertical="center"/>
    </xf>
    <xf numFmtId="2" fontId="7" fillId="3" borderId="21" xfId="2" applyNumberFormat="1" applyFont="1" applyFill="1" applyBorder="1" applyAlignment="1">
      <alignment horizontal="center" vertical="center"/>
    </xf>
    <xf numFmtId="164" fontId="7" fillId="2" borderId="14" xfId="3" applyNumberFormat="1" applyFont="1" applyFill="1" applyBorder="1" applyAlignment="1">
      <alignment horizontal="left" vertical="top" wrapText="1"/>
    </xf>
    <xf numFmtId="164" fontId="7" fillId="2" borderId="15" xfId="3" applyNumberFormat="1" applyFont="1" applyFill="1" applyBorder="1" applyAlignment="1">
      <alignment horizontal="left" vertical="top" wrapText="1"/>
    </xf>
    <xf numFmtId="164" fontId="7" fillId="2" borderId="16" xfId="3" applyNumberFormat="1" applyFont="1" applyFill="1" applyBorder="1" applyAlignment="1">
      <alignment horizontal="left" vertical="top" wrapText="1"/>
    </xf>
    <xf numFmtId="0" fontId="7" fillId="0" borderId="0" xfId="2" applyFont="1" applyBorder="1" applyAlignment="1">
      <alignment horizontal="left" vertical="center"/>
    </xf>
    <xf numFmtId="2" fontId="7" fillId="3" borderId="23" xfId="2" applyNumberFormat="1" applyFont="1" applyFill="1" applyBorder="1" applyAlignment="1">
      <alignment horizontal="center" vertical="center"/>
    </xf>
    <xf numFmtId="2" fontId="7" fillId="5" borderId="14" xfId="2" applyNumberFormat="1" applyFont="1" applyFill="1" applyBorder="1" applyAlignment="1">
      <alignment horizontal="center" vertical="center"/>
    </xf>
    <xf numFmtId="2" fontId="7" fillId="5" borderId="16" xfId="2" applyNumberFormat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/>
    </xf>
    <xf numFmtId="0" fontId="3" fillId="7" borderId="3" xfId="1" applyFont="1" applyFill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4" fontId="7" fillId="0" borderId="0" xfId="2" applyNumberFormat="1" applyFont="1" applyBorder="1" applyAlignment="1">
      <alignment horizontal="left" vertical="center" wrapText="1"/>
    </xf>
    <xf numFmtId="0" fontId="20" fillId="2" borderId="0" xfId="6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center"/>
    </xf>
    <xf numFmtId="0" fontId="11" fillId="3" borderId="7" xfId="2" applyFont="1" applyFill="1" applyBorder="1" applyAlignment="1">
      <alignment horizontal="center"/>
    </xf>
    <xf numFmtId="0" fontId="11" fillId="3" borderId="8" xfId="2" applyFont="1" applyFill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2" borderId="7" xfId="2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1" fillId="2" borderId="6" xfId="2" applyFont="1" applyFill="1" applyBorder="1" applyAlignment="1">
      <alignment horizontal="center"/>
    </xf>
    <xf numFmtId="0" fontId="11" fillId="0" borderId="3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5" borderId="6" xfId="2" applyFont="1" applyFill="1" applyBorder="1" applyAlignment="1">
      <alignment horizontal="center"/>
    </xf>
    <xf numFmtId="0" fontId="11" fillId="5" borderId="8" xfId="2" applyFont="1" applyFill="1" applyBorder="1" applyAlignment="1">
      <alignment horizontal="center"/>
    </xf>
    <xf numFmtId="0" fontId="8" fillId="0" borderId="17" xfId="2" applyFont="1" applyBorder="1" applyAlignment="1">
      <alignment horizontal="center"/>
    </xf>
    <xf numFmtId="0" fontId="8" fillId="0" borderId="19" xfId="2" applyFont="1" applyBorder="1" applyAlignment="1">
      <alignment horizontal="center"/>
    </xf>
    <xf numFmtId="0" fontId="7" fillId="5" borderId="14" xfId="2" applyFont="1" applyFill="1" applyBorder="1" applyAlignment="1">
      <alignment horizontal="center" vertical="center"/>
    </xf>
    <xf numFmtId="0" fontId="7" fillId="5" borderId="16" xfId="2" applyFont="1" applyFill="1" applyBorder="1" applyAlignment="1">
      <alignment horizontal="center" vertical="center"/>
    </xf>
    <xf numFmtId="2" fontId="7" fillId="3" borderId="14" xfId="2" applyNumberFormat="1" applyFont="1" applyFill="1" applyBorder="1" applyAlignment="1">
      <alignment horizontal="center" vertical="center"/>
    </xf>
    <xf numFmtId="2" fontId="7" fillId="3" borderId="16" xfId="2" applyNumberFormat="1" applyFont="1" applyFill="1" applyBorder="1" applyAlignment="1">
      <alignment horizontal="center" vertical="center"/>
    </xf>
    <xf numFmtId="2" fontId="7" fillId="3" borderId="15" xfId="2" applyNumberFormat="1" applyFont="1" applyFill="1" applyBorder="1" applyAlignment="1">
      <alignment horizontal="center" vertical="center"/>
    </xf>
    <xf numFmtId="0" fontId="7" fillId="5" borderId="20" xfId="2" applyFont="1" applyFill="1" applyBorder="1" applyAlignment="1">
      <alignment horizontal="center" vertical="center"/>
    </xf>
    <xf numFmtId="0" fontId="7" fillId="5" borderId="21" xfId="2" applyFont="1" applyFill="1" applyBorder="1" applyAlignment="1">
      <alignment horizontal="center" vertical="center"/>
    </xf>
    <xf numFmtId="0" fontId="8" fillId="0" borderId="20" xfId="2" applyFont="1" applyBorder="1" applyAlignment="1">
      <alignment horizontal="center"/>
    </xf>
    <xf numFmtId="0" fontId="8" fillId="0" borderId="24" xfId="2" applyFont="1" applyBorder="1" applyAlignment="1">
      <alignment horizontal="center"/>
    </xf>
    <xf numFmtId="4" fontId="7" fillId="6" borderId="6" xfId="2" applyNumberFormat="1" applyFont="1" applyFill="1" applyBorder="1" applyAlignment="1">
      <alignment horizontal="left"/>
    </xf>
    <xf numFmtId="4" fontId="7" fillId="6" borderId="8" xfId="2" applyNumberFormat="1" applyFont="1" applyFill="1" applyBorder="1" applyAlignment="1">
      <alignment horizontal="left"/>
    </xf>
    <xf numFmtId="4" fontId="11" fillId="0" borderId="6" xfId="2" applyNumberFormat="1" applyFont="1" applyBorder="1" applyAlignment="1">
      <alignment horizontal="left"/>
    </xf>
    <xf numFmtId="4" fontId="11" fillId="0" borderId="8" xfId="2" applyNumberFormat="1" applyFont="1" applyBorder="1" applyAlignment="1">
      <alignment horizontal="left"/>
    </xf>
    <xf numFmtId="0" fontId="11" fillId="0" borderId="4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4" fontId="7" fillId="5" borderId="9" xfId="2" applyNumberFormat="1" applyFont="1" applyFill="1" applyBorder="1" applyAlignment="1">
      <alignment horizontal="left"/>
    </xf>
    <xf numFmtId="4" fontId="7" fillId="5" borderId="11" xfId="2" applyNumberFormat="1" applyFont="1" applyFill="1" applyBorder="1" applyAlignment="1">
      <alignment horizontal="left"/>
    </xf>
    <xf numFmtId="4" fontId="7" fillId="3" borderId="6" xfId="2" applyNumberFormat="1" applyFont="1" applyFill="1" applyBorder="1" applyAlignment="1">
      <alignment horizontal="left"/>
    </xf>
    <xf numFmtId="4" fontId="7" fillId="3" borderId="8" xfId="2" applyNumberFormat="1" applyFont="1" applyFill="1" applyBorder="1" applyAlignment="1">
      <alignment horizontal="left"/>
    </xf>
    <xf numFmtId="4" fontId="7" fillId="3" borderId="6" xfId="4" applyNumberFormat="1" applyFont="1" applyFill="1" applyBorder="1" applyAlignment="1">
      <alignment horizontal="center"/>
    </xf>
    <xf numFmtId="4" fontId="7" fillId="3" borderId="8" xfId="4" applyNumberFormat="1" applyFont="1" applyFill="1" applyBorder="1" applyAlignment="1">
      <alignment horizontal="center"/>
    </xf>
    <xf numFmtId="4" fontId="7" fillId="6" borderId="6" xfId="4" applyNumberFormat="1" applyFont="1" applyFill="1" applyBorder="1" applyAlignment="1">
      <alignment horizontal="center"/>
    </xf>
    <xf numFmtId="4" fontId="7" fillId="6" borderId="8" xfId="4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3" fontId="12" fillId="4" borderId="7" xfId="4" applyNumberFormat="1" applyFont="1" applyFill="1" applyBorder="1" applyAlignment="1">
      <alignment horizontal="center"/>
    </xf>
    <xf numFmtId="3" fontId="12" fillId="4" borderId="10" xfId="4" applyNumberFormat="1" applyFont="1" applyFill="1" applyBorder="1" applyAlignment="1">
      <alignment horizontal="center"/>
    </xf>
    <xf numFmtId="4" fontId="11" fillId="0" borderId="6" xfId="4" applyNumberFormat="1" applyFont="1" applyBorder="1" applyAlignment="1">
      <alignment horizontal="center" vertical="center"/>
    </xf>
    <xf numFmtId="4" fontId="11" fillId="0" borderId="8" xfId="4" applyNumberFormat="1" applyFont="1" applyBorder="1" applyAlignment="1">
      <alignment horizontal="center" vertical="center"/>
    </xf>
    <xf numFmtId="4" fontId="7" fillId="5" borderId="6" xfId="4" applyNumberFormat="1" applyFont="1" applyFill="1" applyBorder="1" applyAlignment="1">
      <alignment horizontal="center"/>
    </xf>
    <xf numFmtId="4" fontId="7" fillId="5" borderId="8" xfId="4" applyNumberFormat="1" applyFont="1" applyFill="1" applyBorder="1" applyAlignment="1">
      <alignment horizontal="center"/>
    </xf>
    <xf numFmtId="164" fontId="7" fillId="2" borderId="27" xfId="3" applyNumberFormat="1" applyFont="1" applyFill="1" applyBorder="1" applyAlignment="1">
      <alignment horizontal="left" vertical="top" wrapText="1"/>
    </xf>
    <xf numFmtId="164" fontId="7" fillId="2" borderId="10" xfId="3" applyNumberFormat="1" applyFont="1" applyFill="1" applyBorder="1" applyAlignment="1">
      <alignment horizontal="left" vertical="top" wrapText="1"/>
    </xf>
    <xf numFmtId="164" fontId="7" fillId="2" borderId="28" xfId="3" applyNumberFormat="1" applyFont="1" applyFill="1" applyBorder="1" applyAlignment="1">
      <alignment horizontal="left" vertical="top" wrapText="1"/>
    </xf>
    <xf numFmtId="2" fontId="7" fillId="5" borderId="27" xfId="2" applyNumberFormat="1" applyFont="1" applyFill="1" applyBorder="1" applyAlignment="1">
      <alignment horizontal="center" vertical="center"/>
    </xf>
    <xf numFmtId="2" fontId="7" fillId="5" borderId="28" xfId="2" applyNumberFormat="1" applyFont="1" applyFill="1" applyBorder="1" applyAlignment="1">
      <alignment horizontal="center" vertical="center"/>
    </xf>
    <xf numFmtId="2" fontId="7" fillId="3" borderId="29" xfId="2" applyNumberFormat="1" applyFont="1" applyFill="1" applyBorder="1" applyAlignment="1">
      <alignment horizontal="center" vertical="center"/>
    </xf>
    <xf numFmtId="2" fontId="7" fillId="3" borderId="30" xfId="2" applyNumberFormat="1" applyFont="1" applyFill="1" applyBorder="1" applyAlignment="1">
      <alignment horizontal="center" vertical="center"/>
    </xf>
    <xf numFmtId="0" fontId="7" fillId="5" borderId="29" xfId="2" applyFont="1" applyFill="1" applyBorder="1" applyAlignment="1">
      <alignment horizontal="center" vertical="center"/>
    </xf>
    <xf numFmtId="0" fontId="7" fillId="5" borderId="30" xfId="2" applyFont="1" applyFill="1" applyBorder="1" applyAlignment="1">
      <alignment horizontal="center" vertical="center"/>
    </xf>
    <xf numFmtId="2" fontId="7" fillId="3" borderId="32" xfId="2" applyNumberFormat="1" applyFont="1" applyFill="1" applyBorder="1" applyAlignment="1">
      <alignment horizontal="center" vertical="center"/>
    </xf>
    <xf numFmtId="0" fontId="8" fillId="0" borderId="29" xfId="2" applyFont="1" applyBorder="1" applyAlignment="1">
      <alignment horizontal="center"/>
    </xf>
    <xf numFmtId="0" fontId="8" fillId="0" borderId="34" xfId="2" applyFont="1" applyBorder="1" applyAlignment="1">
      <alignment horizontal="center"/>
    </xf>
  </cellXfs>
  <cellStyles count="7">
    <cellStyle name="Millares [0] 3" xfId="4"/>
    <cellStyle name="Normal" xfId="0" builtinId="0"/>
    <cellStyle name="Normal 2" xfId="3"/>
    <cellStyle name="Normal 3 3" xfId="6"/>
    <cellStyle name="Normal 4" xfId="2"/>
    <cellStyle name="Normal_Ajuste de volumenes" xfId="1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RESUMEN DE CLIMA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180648528444033"/>
          <c:y val="0.1949535333315669"/>
          <c:w val="0.37388912841226252"/>
          <c:h val="0.61780696522586409"/>
        </c:manualLayout>
      </c:layout>
      <c:pieChart>
        <c:varyColors val="1"/>
        <c:ser>
          <c:idx val="1"/>
          <c:order val="0"/>
          <c:tx>
            <c:strRef>
              <c:f>'INCIDENCIA CLIMA PLANILLA #2'!$F$52</c:f>
              <c:strCache>
                <c:ptCount val="1"/>
                <c:pt idx="0">
                  <c:v>DIAS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F6-4ECD-98E3-EDFA81310CF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F6-4ECD-98E3-EDFA81310CF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0F6-4ECD-98E3-EDFA81310C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'INCIDENCIA CLIMA PLANILLA #2'!$D$53:$D$55</c:f>
              <c:strCache>
                <c:ptCount val="3"/>
                <c:pt idx="0">
                  <c:v>SOLEADO</c:v>
                </c:pt>
                <c:pt idx="1">
                  <c:v>NUBLADO</c:v>
                </c:pt>
                <c:pt idx="2">
                  <c:v>LLUVIOSO</c:v>
                </c:pt>
              </c:strCache>
            </c:strRef>
          </c:cat>
          <c:val>
            <c:numRef>
              <c:f>'INCIDENCIA CLIMA PLANILLA #2'!$F$53:$F$55</c:f>
              <c:numCache>
                <c:formatCode>0%</c:formatCode>
                <c:ptCount val="3"/>
                <c:pt idx="0">
                  <c:v>0.55000000000000004</c:v>
                </c:pt>
                <c:pt idx="1">
                  <c:v>0.36666666666666664</c:v>
                </c:pt>
                <c:pt idx="2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F6-4ECD-98E3-EDFA81310CF4}"/>
            </c:ext>
          </c:extLst>
        </c:ser>
        <c:ser>
          <c:idx val="0"/>
          <c:order val="1"/>
          <c:tx>
            <c:strRef>
              <c:f>'INCIDENCIA CLIMA PLANILLA #2'!$F$53:$F$55</c:f>
              <c:strCache>
                <c:ptCount val="3"/>
                <c:pt idx="0">
                  <c:v>55%</c:v>
                </c:pt>
                <c:pt idx="1">
                  <c:v>37%</c:v>
                </c:pt>
                <c:pt idx="2">
                  <c:v>8%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0F6-4ECD-98E3-EDFA81310CF4}"/>
              </c:ext>
            </c:extLst>
          </c:dPt>
          <c:cat>
            <c:strRef>
              <c:f>'INCIDENCIA CLIMA PLANILLA #2'!$D$53:$D$55</c:f>
              <c:strCache>
                <c:ptCount val="3"/>
                <c:pt idx="0">
                  <c:v>SOLEADO</c:v>
                </c:pt>
                <c:pt idx="1">
                  <c:v>NUBLADO</c:v>
                </c:pt>
                <c:pt idx="2">
                  <c:v>LLUVIOSO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9-20F6-4ECD-98E3-EDFA81310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144780</xdr:colOff>
      <xdr:row>56</xdr:row>
      <xdr:rowOff>123598</xdr:rowOff>
    </xdr:from>
    <xdr:to>
      <xdr:col>15</xdr:col>
      <xdr:colOff>80010</xdr:colOff>
      <xdr:row>80</xdr:row>
      <xdr:rowOff>15240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8625FA-EE63-47AB-A922-F005D5EED4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365761</xdr:colOff>
      <xdr:row>0</xdr:row>
      <xdr:rowOff>49531</xdr:rowOff>
    </xdr:from>
    <xdr:to>
      <xdr:col>3</xdr:col>
      <xdr:colOff>45721</xdr:colOff>
      <xdr:row>2</xdr:row>
      <xdr:rowOff>16831</xdr:rowOff>
    </xdr:to>
    <xdr:pic>
      <xdr:nvPicPr>
        <xdr:cNvPr id="5" name="Imagen 4" descr="Puede ser una imagen de texto que dice &quot;ੴ Alcaldía de la DIGNIDAD&quot;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1" y="49531"/>
          <a:ext cx="960120" cy="96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76645</xdr:colOff>
      <xdr:row>0</xdr:row>
      <xdr:rowOff>316230</xdr:rowOff>
    </xdr:from>
    <xdr:to>
      <xdr:col>17</xdr:col>
      <xdr:colOff>1261110</xdr:colOff>
      <xdr:row>1</xdr:row>
      <xdr:rowOff>28736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1205" y="316230"/>
          <a:ext cx="3234245" cy="562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H/Users/Usuario/AppData/Local/Temp/PLANTAS%20PROCESAMIENTO%20DE%20QUINU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G/FISCALIZACION/PLANILLAS%20CONTRATOS/OBRAS%202001/CCRea-ant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NIS%20V10\PUNIS%20V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H/WORK/OFERTAS%202012/OFERTAS/ICO/LICO-ICO-017-2012/Guillermo%20Eguiguren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Fiorella/c/Informaci&#243;n/DELCON%20CIA.%20LTDA/Ofertas/2006/M.%20TENA%20-%20Sistema%20agua%20potable/Proceso%20precontractual/i)%20Bases/PRCIO.UNITARIO.camino-calcet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BROS"/>
      <sheetName val="ANALISIS"/>
      <sheetName val="PRESUPUESTO"/>
      <sheetName val="CRONOGRAMA"/>
      <sheetName val="MAT"/>
      <sheetName val="SALARIOS EN DOLARES"/>
      <sheetName val="FORM 16"/>
      <sheetName val="FORM 17"/>
      <sheetName val="EQUIPO"/>
      <sheetName val="LISTMAT"/>
      <sheetName val="LIST_M.OBRA"/>
      <sheetName val="LIST_EQUIPO"/>
      <sheetName val="LISTA_TRANSPORTE"/>
      <sheetName val="SIMBOLOS POLINÓMICA "/>
      <sheetName val="COSTO-ANEXOS"/>
      <sheetName val="TRANSPORTE"/>
      <sheetName val="JUSTIFICATIVO1"/>
      <sheetName val="JUSTIFICATIVO2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6">
          <cell r="H16">
            <v>1</v>
          </cell>
          <cell r="I16" t="str">
            <v>Peón</v>
          </cell>
          <cell r="J16">
            <v>170</v>
          </cell>
          <cell r="K16">
            <v>9.36</v>
          </cell>
          <cell r="L16">
            <v>170</v>
          </cell>
          <cell r="M16">
            <v>170</v>
          </cell>
          <cell r="S16">
            <v>0</v>
          </cell>
          <cell r="T16">
            <v>247.85999999999999</v>
          </cell>
          <cell r="U16">
            <v>170</v>
          </cell>
          <cell r="V16">
            <v>233.155</v>
          </cell>
          <cell r="W16">
            <v>12.071211533333333</v>
          </cell>
          <cell r="X16">
            <v>1.5089014416666666</v>
          </cell>
          <cell r="Y16">
            <v>38.689780555555558</v>
          </cell>
          <cell r="AC16">
            <v>1.51</v>
          </cell>
        </row>
        <row r="18">
          <cell r="I18" t="str">
            <v>SEGUNDA CATEGORIA</v>
          </cell>
        </row>
        <row r="19">
          <cell r="H19">
            <v>2</v>
          </cell>
          <cell r="I19" t="str">
            <v>Guardián</v>
          </cell>
          <cell r="J19">
            <v>170</v>
          </cell>
          <cell r="K19">
            <v>10.8</v>
          </cell>
          <cell r="L19">
            <v>170</v>
          </cell>
          <cell r="M19">
            <v>170</v>
          </cell>
          <cell r="S19">
            <v>0</v>
          </cell>
          <cell r="T19">
            <v>247.85999999999999</v>
          </cell>
          <cell r="U19">
            <v>170</v>
          </cell>
          <cell r="V19">
            <v>233.155</v>
          </cell>
          <cell r="W19">
            <v>12.071211533333333</v>
          </cell>
          <cell r="X19">
            <v>1.5089014416666666</v>
          </cell>
          <cell r="Y19">
            <v>33.531143148148146</v>
          </cell>
          <cell r="AC19">
            <v>1.51</v>
          </cell>
        </row>
        <row r="20">
          <cell r="H20">
            <v>3</v>
          </cell>
          <cell r="I20" t="str">
            <v>Ayudante de Albañil</v>
          </cell>
          <cell r="J20">
            <v>170</v>
          </cell>
          <cell r="K20">
            <v>10.8</v>
          </cell>
          <cell r="L20">
            <v>170</v>
          </cell>
          <cell r="M20">
            <v>170</v>
          </cell>
          <cell r="S20">
            <v>0</v>
          </cell>
          <cell r="T20">
            <v>247.85999999999999</v>
          </cell>
          <cell r="U20">
            <v>170</v>
          </cell>
          <cell r="V20">
            <v>233.155</v>
          </cell>
          <cell r="W20">
            <v>12.071211533333333</v>
          </cell>
          <cell r="X20">
            <v>1.5089014416666666</v>
          </cell>
          <cell r="Y20">
            <v>33.531143148148146</v>
          </cell>
          <cell r="AC20">
            <v>1.51</v>
          </cell>
        </row>
        <row r="21">
          <cell r="H21">
            <v>4</v>
          </cell>
          <cell r="I21" t="str">
            <v>Ayudante de operador de equipo</v>
          </cell>
          <cell r="J21">
            <v>170</v>
          </cell>
          <cell r="K21">
            <v>10.8</v>
          </cell>
          <cell r="L21">
            <v>170</v>
          </cell>
          <cell r="M21">
            <v>170</v>
          </cell>
          <cell r="S21">
            <v>0</v>
          </cell>
          <cell r="T21">
            <v>247.85999999999999</v>
          </cell>
          <cell r="U21">
            <v>170</v>
          </cell>
          <cell r="V21">
            <v>233.155</v>
          </cell>
          <cell r="W21">
            <v>12.071211533333333</v>
          </cell>
          <cell r="X21">
            <v>1.5089014416666666</v>
          </cell>
          <cell r="Y21">
            <v>33.531143148148146</v>
          </cell>
          <cell r="AC21">
            <v>1.51</v>
          </cell>
        </row>
        <row r="22">
          <cell r="H22">
            <v>5</v>
          </cell>
          <cell r="I22" t="str">
            <v>Ayudante de fierrero</v>
          </cell>
          <cell r="J22">
            <v>170</v>
          </cell>
          <cell r="K22">
            <v>10.8</v>
          </cell>
          <cell r="L22">
            <v>170</v>
          </cell>
          <cell r="M22">
            <v>170</v>
          </cell>
          <cell r="S22">
            <v>0</v>
          </cell>
          <cell r="T22">
            <v>247.85999999999999</v>
          </cell>
          <cell r="U22">
            <v>170</v>
          </cell>
          <cell r="V22">
            <v>233.155</v>
          </cell>
          <cell r="W22">
            <v>12.071211533333333</v>
          </cell>
          <cell r="X22">
            <v>1.5089014416666666</v>
          </cell>
          <cell r="Y22">
            <v>33.531143148148146</v>
          </cell>
          <cell r="AC22">
            <v>1.51</v>
          </cell>
        </row>
        <row r="23">
          <cell r="H23">
            <v>6</v>
          </cell>
          <cell r="I23" t="str">
            <v>Ayudante de carpintero</v>
          </cell>
          <cell r="J23">
            <v>170</v>
          </cell>
          <cell r="K23">
            <v>10.8</v>
          </cell>
          <cell r="L23">
            <v>170</v>
          </cell>
          <cell r="M23">
            <v>170</v>
          </cell>
          <cell r="S23">
            <v>0</v>
          </cell>
          <cell r="T23">
            <v>247.85999999999999</v>
          </cell>
          <cell r="U23">
            <v>170</v>
          </cell>
          <cell r="V23">
            <v>233.155</v>
          </cell>
          <cell r="W23">
            <v>12.071211533333333</v>
          </cell>
          <cell r="X23">
            <v>1.5089014416666666</v>
          </cell>
          <cell r="Y23">
            <v>33.531143148148146</v>
          </cell>
          <cell r="AC23">
            <v>1.51</v>
          </cell>
        </row>
        <row r="24">
          <cell r="H24">
            <v>7</v>
          </cell>
          <cell r="I24" t="str">
            <v>Ayudante de encofrador</v>
          </cell>
          <cell r="J24">
            <v>170</v>
          </cell>
          <cell r="K24">
            <v>10.8</v>
          </cell>
          <cell r="L24">
            <v>170</v>
          </cell>
          <cell r="M24">
            <v>170</v>
          </cell>
          <cell r="S24">
            <v>0</v>
          </cell>
          <cell r="T24">
            <v>247.85999999999999</v>
          </cell>
          <cell r="U24">
            <v>170</v>
          </cell>
          <cell r="V24">
            <v>233.155</v>
          </cell>
          <cell r="W24">
            <v>12.071211533333333</v>
          </cell>
          <cell r="X24">
            <v>1.5089014416666666</v>
          </cell>
          <cell r="Y24">
            <v>33.531143148148146</v>
          </cell>
          <cell r="AC24">
            <v>1.51</v>
          </cell>
        </row>
        <row r="25">
          <cell r="H25">
            <v>8</v>
          </cell>
          <cell r="I25" t="str">
            <v>Ayudante de carpintero de ribera</v>
          </cell>
          <cell r="J25">
            <v>170</v>
          </cell>
          <cell r="K25">
            <v>10.8</v>
          </cell>
          <cell r="L25">
            <v>170</v>
          </cell>
          <cell r="M25">
            <v>170</v>
          </cell>
          <cell r="S25">
            <v>0</v>
          </cell>
          <cell r="T25">
            <v>247.85999999999999</v>
          </cell>
          <cell r="U25">
            <v>170</v>
          </cell>
          <cell r="V25">
            <v>233.155</v>
          </cell>
          <cell r="W25">
            <v>12.071211533333333</v>
          </cell>
          <cell r="X25">
            <v>1.5089014416666666</v>
          </cell>
          <cell r="Y25">
            <v>33.531143148148146</v>
          </cell>
          <cell r="AC25">
            <v>1.51</v>
          </cell>
        </row>
        <row r="26">
          <cell r="H26">
            <v>9</v>
          </cell>
          <cell r="I26" t="str">
            <v>Ayudante de plomero</v>
          </cell>
          <cell r="J26">
            <v>170</v>
          </cell>
          <cell r="K26">
            <v>10.8</v>
          </cell>
          <cell r="L26">
            <v>170</v>
          </cell>
          <cell r="M26">
            <v>170</v>
          </cell>
          <cell r="S26">
            <v>0</v>
          </cell>
          <cell r="T26">
            <v>247.85999999999999</v>
          </cell>
          <cell r="U26">
            <v>170</v>
          </cell>
          <cell r="V26">
            <v>233.155</v>
          </cell>
          <cell r="W26">
            <v>12.071211533333333</v>
          </cell>
          <cell r="X26">
            <v>1.5089014416666666</v>
          </cell>
          <cell r="Y26">
            <v>33.531143148148146</v>
          </cell>
          <cell r="AC26">
            <v>1.51</v>
          </cell>
        </row>
        <row r="27">
          <cell r="H27">
            <v>10</v>
          </cell>
          <cell r="I27" t="str">
            <v>Ayudante de Electricista</v>
          </cell>
          <cell r="J27">
            <v>170</v>
          </cell>
          <cell r="K27">
            <v>10.8</v>
          </cell>
          <cell r="L27">
            <v>170</v>
          </cell>
          <cell r="M27">
            <v>170</v>
          </cell>
          <cell r="S27">
            <v>0</v>
          </cell>
          <cell r="T27">
            <v>247.85999999999999</v>
          </cell>
          <cell r="U27">
            <v>170</v>
          </cell>
          <cell r="V27">
            <v>233.155</v>
          </cell>
          <cell r="W27">
            <v>12.071211533333333</v>
          </cell>
          <cell r="X27">
            <v>1.5089014416666666</v>
          </cell>
          <cell r="Y27">
            <v>33.531143148148146</v>
          </cell>
          <cell r="AC27">
            <v>1.51</v>
          </cell>
        </row>
        <row r="28">
          <cell r="H28">
            <v>11</v>
          </cell>
          <cell r="I28" t="str">
            <v>Ayudante de Instalador de Revestimiento en general</v>
          </cell>
          <cell r="J28">
            <v>170</v>
          </cell>
          <cell r="K28">
            <v>10.8</v>
          </cell>
          <cell r="L28">
            <v>170</v>
          </cell>
          <cell r="M28">
            <v>170</v>
          </cell>
          <cell r="S28">
            <v>0</v>
          </cell>
          <cell r="T28">
            <v>247.85999999999999</v>
          </cell>
          <cell r="U28">
            <v>170</v>
          </cell>
          <cell r="V28">
            <v>233.155</v>
          </cell>
          <cell r="W28">
            <v>12.071211533333333</v>
          </cell>
          <cell r="X28">
            <v>1.5089014416666666</v>
          </cell>
          <cell r="Y28">
            <v>33.531143148148146</v>
          </cell>
          <cell r="AC28">
            <v>1.51</v>
          </cell>
        </row>
        <row r="29">
          <cell r="H29">
            <v>12</v>
          </cell>
          <cell r="I29" t="str">
            <v>Machetero</v>
          </cell>
          <cell r="J29">
            <v>170</v>
          </cell>
          <cell r="K29">
            <v>10.8</v>
          </cell>
          <cell r="L29">
            <v>170</v>
          </cell>
          <cell r="M29">
            <v>170</v>
          </cell>
          <cell r="S29">
            <v>0</v>
          </cell>
          <cell r="T29">
            <v>247.85999999999999</v>
          </cell>
          <cell r="U29">
            <v>170</v>
          </cell>
          <cell r="V29">
            <v>233.155</v>
          </cell>
          <cell r="W29">
            <v>12.071211533333333</v>
          </cell>
          <cell r="X29">
            <v>1.5089014416666666</v>
          </cell>
          <cell r="Y29">
            <v>33.531143148148146</v>
          </cell>
          <cell r="AC29">
            <v>1.51</v>
          </cell>
        </row>
        <row r="31">
          <cell r="I31" t="str">
            <v>TERCERA CATEGORIA</v>
          </cell>
        </row>
        <row r="35">
          <cell r="H35">
            <v>13</v>
          </cell>
          <cell r="I35" t="str">
            <v xml:space="preserve">Albañil      </v>
          </cell>
          <cell r="J35">
            <v>170</v>
          </cell>
          <cell r="K35">
            <v>11.88</v>
          </cell>
          <cell r="L35">
            <v>170</v>
          </cell>
          <cell r="M35">
            <v>170</v>
          </cell>
          <cell r="S35">
            <v>0</v>
          </cell>
          <cell r="T35">
            <v>247.85999999999999</v>
          </cell>
          <cell r="U35">
            <v>170</v>
          </cell>
          <cell r="V35">
            <v>233.155</v>
          </cell>
          <cell r="W35">
            <v>12.071211533333333</v>
          </cell>
          <cell r="X35">
            <v>1.5089014416666666</v>
          </cell>
          <cell r="Y35">
            <v>30.482857407407405</v>
          </cell>
          <cell r="AC35">
            <v>1.51</v>
          </cell>
        </row>
        <row r="36">
          <cell r="H36">
            <v>14</v>
          </cell>
          <cell r="I36" t="str">
            <v>Operador de equipo liviano</v>
          </cell>
          <cell r="J36">
            <v>170</v>
          </cell>
          <cell r="K36">
            <v>11.88</v>
          </cell>
          <cell r="L36">
            <v>170</v>
          </cell>
          <cell r="M36">
            <v>170</v>
          </cell>
          <cell r="S36">
            <v>0</v>
          </cell>
          <cell r="T36">
            <v>247.85999999999999</v>
          </cell>
          <cell r="U36">
            <v>170</v>
          </cell>
          <cell r="V36">
            <v>233.155</v>
          </cell>
          <cell r="W36">
            <v>12.071211533333333</v>
          </cell>
          <cell r="X36">
            <v>1.5089014416666666</v>
          </cell>
          <cell r="Y36">
            <v>30.482857407407405</v>
          </cell>
          <cell r="AC36">
            <v>1.51</v>
          </cell>
        </row>
        <row r="37">
          <cell r="H37">
            <v>15</v>
          </cell>
          <cell r="I37" t="str">
            <v>Pintor</v>
          </cell>
          <cell r="J37">
            <v>170</v>
          </cell>
          <cell r="K37">
            <v>11.88</v>
          </cell>
          <cell r="L37">
            <v>170</v>
          </cell>
          <cell r="M37">
            <v>170</v>
          </cell>
          <cell r="S37">
            <v>0</v>
          </cell>
          <cell r="T37">
            <v>247.85999999999999</v>
          </cell>
          <cell r="U37">
            <v>170</v>
          </cell>
          <cell r="V37">
            <v>233.155</v>
          </cell>
          <cell r="W37">
            <v>12.071211533333333</v>
          </cell>
          <cell r="X37">
            <v>1.5089014416666666</v>
          </cell>
          <cell r="Y37">
            <v>30.482857407407405</v>
          </cell>
          <cell r="AC37">
            <v>1.51</v>
          </cell>
        </row>
        <row r="38">
          <cell r="H38">
            <v>16</v>
          </cell>
          <cell r="I38" t="str">
            <v xml:space="preserve">Fierrero    </v>
          </cell>
          <cell r="J38">
            <v>170</v>
          </cell>
          <cell r="K38">
            <v>11.88</v>
          </cell>
          <cell r="L38">
            <v>170</v>
          </cell>
          <cell r="M38">
            <v>170</v>
          </cell>
          <cell r="S38">
            <v>0</v>
          </cell>
          <cell r="T38">
            <v>247.85999999999999</v>
          </cell>
          <cell r="U38">
            <v>170</v>
          </cell>
          <cell r="V38">
            <v>233.155</v>
          </cell>
          <cell r="W38">
            <v>12.071211533333333</v>
          </cell>
          <cell r="X38">
            <v>1.5089014416666666</v>
          </cell>
          <cell r="Y38">
            <v>30.482857407407405</v>
          </cell>
          <cell r="AC38">
            <v>1.51</v>
          </cell>
        </row>
        <row r="39">
          <cell r="H39">
            <v>17</v>
          </cell>
          <cell r="I39" t="str">
            <v>Carpintero</v>
          </cell>
          <cell r="J39">
            <v>170</v>
          </cell>
          <cell r="K39">
            <v>11.88</v>
          </cell>
          <cell r="L39">
            <v>170</v>
          </cell>
          <cell r="M39">
            <v>170</v>
          </cell>
          <cell r="S39">
            <v>0</v>
          </cell>
          <cell r="T39">
            <v>247.85999999999999</v>
          </cell>
          <cell r="U39">
            <v>170</v>
          </cell>
          <cell r="V39">
            <v>233.155</v>
          </cell>
          <cell r="W39">
            <v>12.071211533333333</v>
          </cell>
          <cell r="X39">
            <v>1.5089014416666666</v>
          </cell>
          <cell r="Y39">
            <v>30.482857407407405</v>
          </cell>
          <cell r="AC39">
            <v>1.51</v>
          </cell>
        </row>
        <row r="40">
          <cell r="H40">
            <v>18</v>
          </cell>
          <cell r="I40" t="str">
            <v xml:space="preserve">Encofrador  </v>
          </cell>
          <cell r="J40">
            <v>170</v>
          </cell>
          <cell r="K40">
            <v>11.88</v>
          </cell>
          <cell r="L40">
            <v>170</v>
          </cell>
          <cell r="M40">
            <v>170</v>
          </cell>
          <cell r="S40">
            <v>0</v>
          </cell>
          <cell r="T40">
            <v>247.85999999999999</v>
          </cell>
          <cell r="U40">
            <v>170</v>
          </cell>
          <cell r="V40">
            <v>233.155</v>
          </cell>
          <cell r="W40">
            <v>12.071211533333333</v>
          </cell>
          <cell r="X40">
            <v>1.5089014416666666</v>
          </cell>
          <cell r="Y40">
            <v>30.482857407407405</v>
          </cell>
          <cell r="AC40">
            <v>1.51</v>
          </cell>
        </row>
        <row r="41">
          <cell r="H41">
            <v>19</v>
          </cell>
          <cell r="I41" t="str">
            <v xml:space="preserve">Carpintero de ribera   </v>
          </cell>
          <cell r="J41">
            <v>170</v>
          </cell>
          <cell r="K41">
            <v>11.88</v>
          </cell>
          <cell r="L41">
            <v>170</v>
          </cell>
          <cell r="M41">
            <v>170</v>
          </cell>
          <cell r="S41">
            <v>0</v>
          </cell>
          <cell r="T41">
            <v>247.85999999999999</v>
          </cell>
          <cell r="U41">
            <v>170</v>
          </cell>
          <cell r="V41">
            <v>233.155</v>
          </cell>
          <cell r="W41">
            <v>12.071211533333333</v>
          </cell>
          <cell r="X41">
            <v>1.5089014416666666</v>
          </cell>
          <cell r="Y41">
            <v>30.482857407407405</v>
          </cell>
          <cell r="AC41">
            <v>1.51</v>
          </cell>
        </row>
        <row r="42">
          <cell r="H42">
            <v>20</v>
          </cell>
          <cell r="I42" t="str">
            <v xml:space="preserve">Plomero  </v>
          </cell>
          <cell r="J42">
            <v>170</v>
          </cell>
          <cell r="K42">
            <v>11.88</v>
          </cell>
          <cell r="L42">
            <v>170</v>
          </cell>
          <cell r="M42">
            <v>170</v>
          </cell>
          <cell r="S42">
            <v>0</v>
          </cell>
          <cell r="T42">
            <v>247.85999999999999</v>
          </cell>
          <cell r="U42">
            <v>170</v>
          </cell>
          <cell r="V42">
            <v>233.155</v>
          </cell>
          <cell r="W42">
            <v>12.071211533333333</v>
          </cell>
          <cell r="X42">
            <v>1.5089014416666666</v>
          </cell>
          <cell r="Y42">
            <v>30.482857407407405</v>
          </cell>
          <cell r="AC42">
            <v>1.51</v>
          </cell>
        </row>
        <row r="43">
          <cell r="H43">
            <v>21</v>
          </cell>
          <cell r="I43" t="str">
            <v xml:space="preserve">Electricista    </v>
          </cell>
          <cell r="J43">
            <v>170</v>
          </cell>
          <cell r="K43">
            <v>11.88</v>
          </cell>
          <cell r="L43">
            <v>170</v>
          </cell>
          <cell r="M43">
            <v>170</v>
          </cell>
          <cell r="S43">
            <v>0</v>
          </cell>
          <cell r="T43">
            <v>247.85999999999999</v>
          </cell>
          <cell r="U43">
            <v>170</v>
          </cell>
          <cell r="V43">
            <v>233.155</v>
          </cell>
          <cell r="W43">
            <v>12.071211533333333</v>
          </cell>
          <cell r="X43">
            <v>1.5089014416666666</v>
          </cell>
          <cell r="Y43">
            <v>30.482857407407405</v>
          </cell>
          <cell r="AC43">
            <v>1.51</v>
          </cell>
        </row>
        <row r="44">
          <cell r="H44">
            <v>22</v>
          </cell>
          <cell r="I44" t="str">
            <v xml:space="preserve">Instalador de revestimiento en general  </v>
          </cell>
          <cell r="J44">
            <v>170</v>
          </cell>
          <cell r="K44">
            <v>11.88</v>
          </cell>
          <cell r="L44">
            <v>170</v>
          </cell>
          <cell r="M44">
            <v>170</v>
          </cell>
          <cell r="S44">
            <v>0</v>
          </cell>
          <cell r="T44">
            <v>247.85999999999999</v>
          </cell>
          <cell r="U44">
            <v>170</v>
          </cell>
          <cell r="V44">
            <v>233.155</v>
          </cell>
          <cell r="W44">
            <v>12.071211533333333</v>
          </cell>
          <cell r="X44">
            <v>1.5089014416666666</v>
          </cell>
          <cell r="Y44">
            <v>30.482857407407405</v>
          </cell>
          <cell r="AC44">
            <v>1.51</v>
          </cell>
        </row>
        <row r="45">
          <cell r="H45">
            <v>23</v>
          </cell>
          <cell r="I45" t="str">
            <v xml:space="preserve">Ayudante de perforador   </v>
          </cell>
          <cell r="J45">
            <v>170</v>
          </cell>
          <cell r="K45">
            <v>11.88</v>
          </cell>
          <cell r="L45">
            <v>170</v>
          </cell>
          <cell r="M45">
            <v>170</v>
          </cell>
          <cell r="S45">
            <v>0</v>
          </cell>
          <cell r="T45">
            <v>247.85999999999999</v>
          </cell>
          <cell r="U45">
            <v>170</v>
          </cell>
          <cell r="V45">
            <v>233.155</v>
          </cell>
          <cell r="W45">
            <v>12.071211533333333</v>
          </cell>
          <cell r="X45">
            <v>1.5089014416666666</v>
          </cell>
          <cell r="Y45">
            <v>30.482857407407405</v>
          </cell>
          <cell r="AC45">
            <v>1.51</v>
          </cell>
        </row>
        <row r="46">
          <cell r="H46">
            <v>24</v>
          </cell>
          <cell r="I46" t="str">
            <v xml:space="preserve">Cadenero   </v>
          </cell>
          <cell r="J46">
            <v>170</v>
          </cell>
          <cell r="K46">
            <v>11.88</v>
          </cell>
          <cell r="L46">
            <v>170</v>
          </cell>
          <cell r="M46">
            <v>170</v>
          </cell>
          <cell r="S46">
            <v>0</v>
          </cell>
          <cell r="T46">
            <v>247.85999999999999</v>
          </cell>
          <cell r="U46">
            <v>170</v>
          </cell>
          <cell r="V46">
            <v>233.155</v>
          </cell>
          <cell r="W46">
            <v>12.071211533333333</v>
          </cell>
          <cell r="X46">
            <v>1.5089014416666666</v>
          </cell>
          <cell r="Y46">
            <v>30.482857407407405</v>
          </cell>
          <cell r="AC46">
            <v>1.51</v>
          </cell>
        </row>
        <row r="47">
          <cell r="H47">
            <v>25</v>
          </cell>
          <cell r="I47" t="str">
            <v xml:space="preserve">Mampostero   </v>
          </cell>
          <cell r="J47">
            <v>170</v>
          </cell>
          <cell r="K47">
            <v>11.88</v>
          </cell>
          <cell r="L47">
            <v>170</v>
          </cell>
          <cell r="M47">
            <v>170</v>
          </cell>
          <cell r="S47">
            <v>0</v>
          </cell>
          <cell r="T47">
            <v>247.85999999999999</v>
          </cell>
          <cell r="U47">
            <v>170</v>
          </cell>
          <cell r="V47">
            <v>233.155</v>
          </cell>
          <cell r="W47">
            <v>12.071211533333333</v>
          </cell>
          <cell r="X47">
            <v>1.5089014416666666</v>
          </cell>
          <cell r="Y47">
            <v>30.482857407407405</v>
          </cell>
          <cell r="AC47">
            <v>1.51</v>
          </cell>
        </row>
        <row r="48">
          <cell r="H48">
            <v>26</v>
          </cell>
          <cell r="I48" t="str">
            <v xml:space="preserve">Enlucidor   </v>
          </cell>
          <cell r="J48">
            <v>170</v>
          </cell>
          <cell r="K48">
            <v>11.88</v>
          </cell>
          <cell r="L48">
            <v>170</v>
          </cell>
          <cell r="M48">
            <v>170</v>
          </cell>
          <cell r="S48">
            <v>0</v>
          </cell>
          <cell r="T48">
            <v>247.85999999999999</v>
          </cell>
          <cell r="U48">
            <v>170</v>
          </cell>
          <cell r="V48">
            <v>233.155</v>
          </cell>
          <cell r="W48">
            <v>12.071211533333333</v>
          </cell>
          <cell r="X48">
            <v>1.5089014416666666</v>
          </cell>
          <cell r="Y48">
            <v>30.482857407407405</v>
          </cell>
          <cell r="AC48">
            <v>1.51</v>
          </cell>
        </row>
        <row r="49">
          <cell r="H49">
            <v>27</v>
          </cell>
          <cell r="I49" t="str">
            <v xml:space="preserve">Hojalatero   </v>
          </cell>
          <cell r="J49">
            <v>170</v>
          </cell>
          <cell r="K49">
            <v>11.88</v>
          </cell>
          <cell r="L49">
            <v>170</v>
          </cell>
          <cell r="M49">
            <v>170</v>
          </cell>
          <cell r="S49">
            <v>0</v>
          </cell>
          <cell r="T49">
            <v>247.85999999999999</v>
          </cell>
          <cell r="U49">
            <v>170</v>
          </cell>
          <cell r="V49">
            <v>233.155</v>
          </cell>
          <cell r="W49">
            <v>12.071211533333333</v>
          </cell>
          <cell r="X49">
            <v>1.5089014416666666</v>
          </cell>
          <cell r="Y49">
            <v>30.482857407407405</v>
          </cell>
          <cell r="AC49">
            <v>1.51</v>
          </cell>
        </row>
        <row r="51">
          <cell r="I51" t="str">
            <v>CUARTA CATEGORIA</v>
          </cell>
        </row>
        <row r="54">
          <cell r="H54">
            <v>28</v>
          </cell>
          <cell r="I54" t="str">
            <v>Maestro soldador especializado</v>
          </cell>
          <cell r="J54">
            <v>170</v>
          </cell>
          <cell r="K54">
            <v>14.04</v>
          </cell>
          <cell r="L54">
            <v>170</v>
          </cell>
          <cell r="M54">
            <v>170</v>
          </cell>
          <cell r="S54">
            <v>0</v>
          </cell>
          <cell r="T54">
            <v>247.85999999999999</v>
          </cell>
          <cell r="U54">
            <v>170</v>
          </cell>
          <cell r="V54">
            <v>233.155</v>
          </cell>
          <cell r="W54">
            <v>12.071211533333333</v>
          </cell>
          <cell r="X54">
            <v>1.5089014416666666</v>
          </cell>
          <cell r="Y54">
            <v>25.79318703703704</v>
          </cell>
          <cell r="AC54">
            <v>1.51</v>
          </cell>
        </row>
        <row r="55">
          <cell r="H55">
            <v>29</v>
          </cell>
          <cell r="I55" t="str">
            <v>Maestro electricista especializado</v>
          </cell>
          <cell r="J55">
            <v>170</v>
          </cell>
          <cell r="K55">
            <v>14.04</v>
          </cell>
          <cell r="L55">
            <v>170</v>
          </cell>
          <cell r="M55">
            <v>170</v>
          </cell>
          <cell r="S55">
            <v>0</v>
          </cell>
          <cell r="T55">
            <v>247.85999999999999</v>
          </cell>
          <cell r="U55">
            <v>170</v>
          </cell>
          <cell r="V55">
            <v>233.155</v>
          </cell>
          <cell r="W55">
            <v>12.071211533333333</v>
          </cell>
          <cell r="X55">
            <v>1.5089014416666666</v>
          </cell>
          <cell r="Y55">
            <v>25.79318703703704</v>
          </cell>
          <cell r="AC55">
            <v>1.51</v>
          </cell>
        </row>
        <row r="56">
          <cell r="H56">
            <v>30</v>
          </cell>
          <cell r="I56" t="str">
            <v>Maestro de obra</v>
          </cell>
          <cell r="J56">
            <v>170</v>
          </cell>
          <cell r="K56">
            <v>14.04</v>
          </cell>
          <cell r="L56">
            <v>170</v>
          </cell>
          <cell r="M56">
            <v>170</v>
          </cell>
          <cell r="S56">
            <v>0</v>
          </cell>
          <cell r="T56">
            <v>247.85999999999999</v>
          </cell>
          <cell r="U56">
            <v>170</v>
          </cell>
          <cell r="V56">
            <v>233.155</v>
          </cell>
          <cell r="W56">
            <v>12.071211533333333</v>
          </cell>
          <cell r="X56">
            <v>1.5089014416666666</v>
          </cell>
          <cell r="Y56">
            <v>25.79318703703704</v>
          </cell>
          <cell r="AC56">
            <v>1.51</v>
          </cell>
        </row>
        <row r="57">
          <cell r="H57">
            <v>31</v>
          </cell>
          <cell r="I57" t="str">
            <v>Maestro plomero</v>
          </cell>
          <cell r="J57">
            <v>170</v>
          </cell>
          <cell r="K57">
            <v>14.04</v>
          </cell>
          <cell r="L57">
            <v>170</v>
          </cell>
          <cell r="M57">
            <v>170</v>
          </cell>
          <cell r="S57">
            <v>0</v>
          </cell>
          <cell r="T57">
            <v>247.85999999999999</v>
          </cell>
          <cell r="U57">
            <v>170</v>
          </cell>
          <cell r="V57">
            <v>233.155</v>
          </cell>
          <cell r="W57">
            <v>12.071211533333333</v>
          </cell>
          <cell r="X57">
            <v>1.5089014416666666</v>
          </cell>
          <cell r="Y57">
            <v>25.79318703703704</v>
          </cell>
          <cell r="AC57">
            <v>1.51</v>
          </cell>
        </row>
        <row r="58">
          <cell r="H58">
            <v>32</v>
          </cell>
          <cell r="I58" t="str">
            <v xml:space="preserve">Perforador   </v>
          </cell>
          <cell r="J58">
            <v>170</v>
          </cell>
          <cell r="K58">
            <v>14.04</v>
          </cell>
          <cell r="L58">
            <v>170</v>
          </cell>
          <cell r="M58">
            <v>170</v>
          </cell>
          <cell r="S58">
            <v>0</v>
          </cell>
          <cell r="T58">
            <v>247.85999999999999</v>
          </cell>
          <cell r="U58">
            <v>170</v>
          </cell>
          <cell r="V58">
            <v>233.155</v>
          </cell>
          <cell r="W58">
            <v>12.071211533333333</v>
          </cell>
          <cell r="X58">
            <v>1.5089014416666666</v>
          </cell>
          <cell r="Y58">
            <v>25.79318703703704</v>
          </cell>
          <cell r="AC58">
            <v>1.51</v>
          </cell>
        </row>
        <row r="59">
          <cell r="H59">
            <v>33</v>
          </cell>
          <cell r="I59" t="str">
            <v>Perfilero</v>
          </cell>
          <cell r="J59">
            <v>170</v>
          </cell>
          <cell r="K59">
            <v>14.04</v>
          </cell>
          <cell r="L59">
            <v>170</v>
          </cell>
          <cell r="M59">
            <v>170</v>
          </cell>
          <cell r="S59">
            <v>0</v>
          </cell>
          <cell r="T59">
            <v>247.85999999999999</v>
          </cell>
          <cell r="U59">
            <v>170</v>
          </cell>
          <cell r="V59">
            <v>233.155</v>
          </cell>
          <cell r="W59">
            <v>12.071211533333333</v>
          </cell>
          <cell r="X59">
            <v>1.5089014416666666</v>
          </cell>
          <cell r="Y59">
            <v>25.79318703703704</v>
          </cell>
          <cell r="AC59">
            <v>1.51</v>
          </cell>
        </row>
        <row r="62">
          <cell r="I62" t="str">
            <v>QUINTA CATEGORIA</v>
          </cell>
        </row>
        <row r="65">
          <cell r="H65">
            <v>34</v>
          </cell>
          <cell r="I65" t="str">
            <v>Maestro electrónico especializado</v>
          </cell>
          <cell r="J65">
            <v>170</v>
          </cell>
          <cell r="K65">
            <v>14.28</v>
          </cell>
          <cell r="L65">
            <v>170</v>
          </cell>
          <cell r="M65">
            <v>170</v>
          </cell>
          <cell r="S65">
            <v>0</v>
          </cell>
          <cell r="T65">
            <v>247.85999999999999</v>
          </cell>
          <cell r="U65">
            <v>170</v>
          </cell>
          <cell r="V65">
            <v>233.155</v>
          </cell>
          <cell r="W65">
            <v>12.071211533333333</v>
          </cell>
          <cell r="X65">
            <v>1.5089014416666666</v>
          </cell>
          <cell r="Y65">
            <v>25.359688095238095</v>
          </cell>
          <cell r="AC65">
            <v>1.51</v>
          </cell>
        </row>
        <row r="66">
          <cell r="H66">
            <v>35</v>
          </cell>
          <cell r="I66" t="str">
            <v xml:space="preserve">Inspector de obra   </v>
          </cell>
          <cell r="J66">
            <v>170</v>
          </cell>
          <cell r="K66">
            <v>14.64</v>
          </cell>
          <cell r="L66">
            <v>170</v>
          </cell>
          <cell r="M66">
            <v>170</v>
          </cell>
          <cell r="S66">
            <v>0</v>
          </cell>
          <cell r="T66">
            <v>247.85999999999999</v>
          </cell>
          <cell r="U66">
            <v>170</v>
          </cell>
          <cell r="V66">
            <v>233.155</v>
          </cell>
          <cell r="W66">
            <v>12.071211533333333</v>
          </cell>
          <cell r="X66">
            <v>1.5089014416666666</v>
          </cell>
          <cell r="Y66">
            <v>24.736089207650274</v>
          </cell>
          <cell r="AC66">
            <v>1.51</v>
          </cell>
        </row>
        <row r="67">
          <cell r="H67">
            <v>36</v>
          </cell>
          <cell r="I67" t="str">
            <v xml:space="preserve">Operador de planta de hormigón  </v>
          </cell>
          <cell r="J67">
            <v>170</v>
          </cell>
          <cell r="K67">
            <v>14.64</v>
          </cell>
          <cell r="L67">
            <v>170</v>
          </cell>
          <cell r="M67">
            <v>170</v>
          </cell>
          <cell r="S67">
            <v>0</v>
          </cell>
          <cell r="T67">
            <v>247.85999999999999</v>
          </cell>
          <cell r="U67">
            <v>170</v>
          </cell>
          <cell r="V67">
            <v>233.155</v>
          </cell>
          <cell r="W67">
            <v>12.071211533333333</v>
          </cell>
          <cell r="X67">
            <v>1.5089014416666666</v>
          </cell>
          <cell r="Y67">
            <v>24.736089207650274</v>
          </cell>
          <cell r="AC67">
            <v>1.51</v>
          </cell>
        </row>
        <row r="68">
          <cell r="H68">
            <v>37</v>
          </cell>
          <cell r="I68" t="str">
            <v xml:space="preserve">Maestro de estructura mayor SECAP   </v>
          </cell>
          <cell r="J68">
            <v>170</v>
          </cell>
          <cell r="K68">
            <v>16.079999999999998</v>
          </cell>
          <cell r="L68">
            <v>170</v>
          </cell>
          <cell r="M68">
            <v>170</v>
          </cell>
          <cell r="S68">
            <v>0</v>
          </cell>
          <cell r="T68">
            <v>247.85999999999999</v>
          </cell>
          <cell r="U68">
            <v>170</v>
          </cell>
          <cell r="V68">
            <v>233.155</v>
          </cell>
          <cell r="W68">
            <v>12.071211533333333</v>
          </cell>
          <cell r="X68">
            <v>1.5089014416666666</v>
          </cell>
          <cell r="Y68">
            <v>22.520917039800999</v>
          </cell>
          <cell r="AC68">
            <v>1.51</v>
          </cell>
        </row>
        <row r="69">
          <cell r="H69">
            <v>38</v>
          </cell>
          <cell r="I69" t="str">
            <v>Técnico construcciones de Universidad Popular</v>
          </cell>
          <cell r="J69">
            <v>170</v>
          </cell>
          <cell r="K69">
            <v>17.16</v>
          </cell>
          <cell r="L69">
            <v>170</v>
          </cell>
          <cell r="M69">
            <v>170</v>
          </cell>
          <cell r="S69">
            <v>0</v>
          </cell>
          <cell r="T69">
            <v>247.85999999999999</v>
          </cell>
          <cell r="U69">
            <v>170</v>
          </cell>
          <cell r="V69">
            <v>233.155</v>
          </cell>
          <cell r="W69">
            <v>12.071211533333333</v>
          </cell>
          <cell r="X69">
            <v>1.5089014416666666</v>
          </cell>
          <cell r="Y69">
            <v>21.103516666666668</v>
          </cell>
          <cell r="AC69">
            <v>1.51</v>
          </cell>
        </row>
        <row r="72">
          <cell r="I72" t="str">
            <v xml:space="preserve">LABORATORIO  </v>
          </cell>
        </row>
        <row r="75">
          <cell r="H75">
            <v>39</v>
          </cell>
          <cell r="I75" t="str">
            <v>Ayudante de laboratorio: dos años de experiencia</v>
          </cell>
          <cell r="J75">
            <v>170</v>
          </cell>
          <cell r="K75">
            <v>12.12</v>
          </cell>
          <cell r="L75">
            <v>170</v>
          </cell>
          <cell r="M75">
            <v>170</v>
          </cell>
          <cell r="S75">
            <v>0</v>
          </cell>
          <cell r="T75">
            <v>247.85999999999999</v>
          </cell>
          <cell r="U75">
            <v>170</v>
          </cell>
          <cell r="V75">
            <v>233.155</v>
          </cell>
          <cell r="W75">
            <v>12.071211533333333</v>
          </cell>
          <cell r="X75">
            <v>1.5089014416666666</v>
          </cell>
          <cell r="Y75">
            <v>29.879236468646866</v>
          </cell>
          <cell r="AC75">
            <v>1.51</v>
          </cell>
        </row>
        <row r="76">
          <cell r="H76">
            <v>40</v>
          </cell>
          <cell r="I76" t="str">
            <v>Laboratorista 1: experiencia de hasta 3 años</v>
          </cell>
          <cell r="J76">
            <v>170</v>
          </cell>
          <cell r="K76">
            <v>13.28</v>
          </cell>
          <cell r="L76">
            <v>170</v>
          </cell>
          <cell r="M76">
            <v>170</v>
          </cell>
          <cell r="S76">
            <v>0</v>
          </cell>
          <cell r="T76">
            <v>247.85999999999999</v>
          </cell>
          <cell r="U76">
            <v>170</v>
          </cell>
          <cell r="V76">
            <v>233.155</v>
          </cell>
          <cell r="W76">
            <v>12.071211533333333</v>
          </cell>
          <cell r="X76">
            <v>1.5089014416666666</v>
          </cell>
          <cell r="Y76">
            <v>27.269303162650605</v>
          </cell>
          <cell r="AC76">
            <v>1.51</v>
          </cell>
        </row>
        <row r="77">
          <cell r="H77">
            <v>41</v>
          </cell>
          <cell r="I77" t="str">
            <v>Laboratorista 2: experiencia de hasta 7 años</v>
          </cell>
          <cell r="J77">
            <v>170</v>
          </cell>
          <cell r="K77">
            <v>14.6</v>
          </cell>
          <cell r="L77">
            <v>170</v>
          </cell>
          <cell r="M77">
            <v>170</v>
          </cell>
          <cell r="S77">
            <v>0</v>
          </cell>
          <cell r="T77">
            <v>247.85999999999999</v>
          </cell>
          <cell r="U77">
            <v>170</v>
          </cell>
          <cell r="V77">
            <v>233.155</v>
          </cell>
          <cell r="W77">
            <v>12.071211533333333</v>
          </cell>
          <cell r="X77">
            <v>1.5089014416666666</v>
          </cell>
          <cell r="Y77">
            <v>24.803859315068493</v>
          </cell>
          <cell r="AC77">
            <v>1.51</v>
          </cell>
        </row>
        <row r="78">
          <cell r="H78">
            <v>42</v>
          </cell>
          <cell r="I78" t="str">
            <v>Laboratorista 3: experiencia mayor de 7 años</v>
          </cell>
          <cell r="J78">
            <v>170</v>
          </cell>
          <cell r="K78">
            <v>16.28</v>
          </cell>
          <cell r="L78">
            <v>170</v>
          </cell>
          <cell r="M78">
            <v>170</v>
          </cell>
          <cell r="S78">
            <v>0</v>
          </cell>
          <cell r="T78">
            <v>247.85999999999999</v>
          </cell>
          <cell r="U78">
            <v>170</v>
          </cell>
          <cell r="V78">
            <v>233.155</v>
          </cell>
          <cell r="W78">
            <v>12.071211533333333</v>
          </cell>
          <cell r="X78">
            <v>1.5089014416666666</v>
          </cell>
          <cell r="Y78">
            <v>22.244247297297296</v>
          </cell>
          <cell r="AC78">
            <v>1.51</v>
          </cell>
        </row>
        <row r="81">
          <cell r="I81" t="str">
            <v>TOPOGRAFIA</v>
          </cell>
        </row>
        <row r="84">
          <cell r="H84">
            <v>43</v>
          </cell>
          <cell r="I84" t="str">
            <v>Práctico en la rama de topografía</v>
          </cell>
          <cell r="J84">
            <v>170</v>
          </cell>
          <cell r="K84">
            <v>13.04</v>
          </cell>
          <cell r="L84">
            <v>170</v>
          </cell>
          <cell r="M84">
            <v>170</v>
          </cell>
          <cell r="S84">
            <v>0</v>
          </cell>
          <cell r="T84">
            <v>247.85999999999999</v>
          </cell>
          <cell r="U84">
            <v>170</v>
          </cell>
          <cell r="V84">
            <v>233.155</v>
          </cell>
          <cell r="W84">
            <v>12.071211533333333</v>
          </cell>
          <cell r="X84">
            <v>1.5089014416666666</v>
          </cell>
          <cell r="Y84">
            <v>27.771192177914113</v>
          </cell>
          <cell r="AC84">
            <v>1.51</v>
          </cell>
        </row>
        <row r="85">
          <cell r="H85">
            <v>44</v>
          </cell>
          <cell r="I85" t="str">
            <v>Topógrafo 1: experiencia no menor de 5 años</v>
          </cell>
          <cell r="J85">
            <v>170</v>
          </cell>
          <cell r="K85">
            <v>14.16</v>
          </cell>
          <cell r="L85">
            <v>170</v>
          </cell>
          <cell r="M85">
            <v>170</v>
          </cell>
          <cell r="S85">
            <v>0</v>
          </cell>
          <cell r="T85">
            <v>247.85999999999999</v>
          </cell>
          <cell r="U85">
            <v>170</v>
          </cell>
          <cell r="V85">
            <v>233.155</v>
          </cell>
          <cell r="W85">
            <v>12.071211533333333</v>
          </cell>
          <cell r="X85">
            <v>1.5089014416666666</v>
          </cell>
          <cell r="Y85">
            <v>25.574600706214689</v>
          </cell>
          <cell r="AC85">
            <v>1.51</v>
          </cell>
        </row>
        <row r="86">
          <cell r="H86">
            <v>45</v>
          </cell>
          <cell r="I86" t="str">
            <v>Topógrafo 2: experiencia no menor de 5 años</v>
          </cell>
          <cell r="J86">
            <v>170</v>
          </cell>
          <cell r="K86">
            <v>15.04</v>
          </cell>
          <cell r="L86">
            <v>170</v>
          </cell>
          <cell r="M86">
            <v>170</v>
          </cell>
          <cell r="S86">
            <v>0</v>
          </cell>
          <cell r="T86">
            <v>247.85999999999999</v>
          </cell>
          <cell r="U86">
            <v>170</v>
          </cell>
          <cell r="V86">
            <v>233.155</v>
          </cell>
          <cell r="W86">
            <v>12.071211533333333</v>
          </cell>
          <cell r="X86">
            <v>1.5089014416666666</v>
          </cell>
          <cell r="Y86">
            <v>24.078214494680854</v>
          </cell>
          <cell r="AC86">
            <v>1.51</v>
          </cell>
        </row>
        <row r="87">
          <cell r="H87">
            <v>46</v>
          </cell>
          <cell r="I87" t="str">
            <v>Topógrafo 3: título y experiencia de 3 a 5 años</v>
          </cell>
          <cell r="J87">
            <v>170</v>
          </cell>
          <cell r="K87">
            <v>15.56</v>
          </cell>
          <cell r="L87">
            <v>170</v>
          </cell>
          <cell r="M87">
            <v>170</v>
          </cell>
          <cell r="S87">
            <v>0</v>
          </cell>
          <cell r="T87">
            <v>247.85999999999999</v>
          </cell>
          <cell r="U87">
            <v>170</v>
          </cell>
          <cell r="V87">
            <v>233.155</v>
          </cell>
          <cell r="W87">
            <v>12.071211533333333</v>
          </cell>
          <cell r="X87">
            <v>1.5089014416666666</v>
          </cell>
          <cell r="Y87">
            <v>23.2735440874036</v>
          </cell>
          <cell r="AC87">
            <v>1.51</v>
          </cell>
        </row>
        <row r="88">
          <cell r="H88">
            <v>47</v>
          </cell>
          <cell r="I88" t="str">
            <v>Topógrafo 4: título y experiencia mayor  a 5 años</v>
          </cell>
          <cell r="J88">
            <v>170</v>
          </cell>
          <cell r="K88">
            <v>16.28</v>
          </cell>
          <cell r="L88">
            <v>170</v>
          </cell>
          <cell r="M88">
            <v>170</v>
          </cell>
          <cell r="S88">
            <v>0</v>
          </cell>
          <cell r="T88">
            <v>247.85999999999999</v>
          </cell>
          <cell r="U88">
            <v>170</v>
          </cell>
          <cell r="V88">
            <v>233.155</v>
          </cell>
          <cell r="W88">
            <v>12.071211533333333</v>
          </cell>
          <cell r="X88">
            <v>1.5089014416666666</v>
          </cell>
          <cell r="Y88">
            <v>22.244247297297296</v>
          </cell>
          <cell r="AC88">
            <v>1.51</v>
          </cell>
        </row>
        <row r="90">
          <cell r="I90" t="str">
            <v>DIBUJANTES</v>
          </cell>
        </row>
        <row r="93">
          <cell r="H93">
            <v>48</v>
          </cell>
          <cell r="I93" t="str">
            <v>Dibujante 1: con experiencia de hasta 2 años</v>
          </cell>
          <cell r="J93">
            <v>170</v>
          </cell>
          <cell r="K93">
            <v>13.2</v>
          </cell>
          <cell r="L93">
            <v>170</v>
          </cell>
          <cell r="M93">
            <v>170</v>
          </cell>
          <cell r="S93">
            <v>0</v>
          </cell>
          <cell r="T93">
            <v>247.85999999999999</v>
          </cell>
          <cell r="U93">
            <v>170</v>
          </cell>
          <cell r="V93">
            <v>233.155</v>
          </cell>
          <cell r="W93">
            <v>12.071211533333333</v>
          </cell>
          <cell r="X93">
            <v>1.5089014416666666</v>
          </cell>
          <cell r="Y93">
            <v>27.434571666666667</v>
          </cell>
          <cell r="AC93">
            <v>1.51</v>
          </cell>
        </row>
        <row r="94">
          <cell r="H94">
            <v>49</v>
          </cell>
          <cell r="I94" t="str">
            <v>Dibujante 2: con experiencia de 2 a 4 años</v>
          </cell>
          <cell r="J94">
            <v>170</v>
          </cell>
          <cell r="K94">
            <v>14.28</v>
          </cell>
          <cell r="L94">
            <v>170</v>
          </cell>
          <cell r="M94">
            <v>170</v>
          </cell>
          <cell r="S94">
            <v>0</v>
          </cell>
          <cell r="T94">
            <v>247.85999999999999</v>
          </cell>
          <cell r="U94">
            <v>170</v>
          </cell>
          <cell r="V94">
            <v>233.155</v>
          </cell>
          <cell r="W94">
            <v>12.071211533333333</v>
          </cell>
          <cell r="X94">
            <v>1.5089014416666666</v>
          </cell>
          <cell r="Y94">
            <v>25.359688095238095</v>
          </cell>
          <cell r="AC94">
            <v>1.51</v>
          </cell>
        </row>
        <row r="95">
          <cell r="H95">
            <v>50</v>
          </cell>
          <cell r="I95" t="str">
            <v>Dibujante 3: con experiencia mayor a 4 años</v>
          </cell>
          <cell r="J95">
            <v>170</v>
          </cell>
          <cell r="K95">
            <v>15.88</v>
          </cell>
          <cell r="L95">
            <v>170</v>
          </cell>
          <cell r="M95">
            <v>170</v>
          </cell>
          <cell r="S95">
            <v>0</v>
          </cell>
          <cell r="T95">
            <v>247.85999999999999</v>
          </cell>
          <cell r="U95">
            <v>170</v>
          </cell>
          <cell r="V95">
            <v>233.155</v>
          </cell>
          <cell r="W95">
            <v>12.071211533333333</v>
          </cell>
          <cell r="X95">
            <v>1.5089014416666666</v>
          </cell>
          <cell r="Y95">
            <v>22.804555793450881</v>
          </cell>
          <cell r="AC95">
            <v>1.51</v>
          </cell>
        </row>
        <row r="96">
          <cell r="H96">
            <v>51</v>
          </cell>
          <cell r="I96" t="str">
            <v xml:space="preserve">Conserje o mensajero  </v>
          </cell>
          <cell r="J96">
            <v>170</v>
          </cell>
          <cell r="K96">
            <v>11.36</v>
          </cell>
          <cell r="L96">
            <v>170</v>
          </cell>
          <cell r="M96">
            <v>170</v>
          </cell>
          <cell r="S96">
            <v>0</v>
          </cell>
          <cell r="T96">
            <v>247.85999999999999</v>
          </cell>
          <cell r="U96">
            <v>170</v>
          </cell>
          <cell r="V96">
            <v>233.155</v>
          </cell>
          <cell r="W96">
            <v>12.071211533333333</v>
          </cell>
          <cell r="X96">
            <v>1.5089014416666666</v>
          </cell>
          <cell r="Y96">
            <v>31.878199471830989</v>
          </cell>
          <cell r="AC96">
            <v>1.51</v>
          </cell>
        </row>
        <row r="98">
          <cell r="I98" t="str">
            <v>OPERADORES Y MECANICOS DE EQUIPO PESADO Y CAMINERO</v>
          </cell>
        </row>
        <row r="100">
          <cell r="I100" t="str">
            <v>SECCION A  :  OPERADORES</v>
          </cell>
        </row>
        <row r="102">
          <cell r="I102" t="str">
            <v>GRUPO I</v>
          </cell>
        </row>
        <row r="104">
          <cell r="H104">
            <v>52</v>
          </cell>
          <cell r="I104" t="str">
            <v>Op. Motoniveladora</v>
          </cell>
          <cell r="J104">
            <v>170.85</v>
          </cell>
          <cell r="K104">
            <v>22.56</v>
          </cell>
          <cell r="L104">
            <v>170.85</v>
          </cell>
          <cell r="M104">
            <v>170</v>
          </cell>
          <cell r="S104">
            <v>0</v>
          </cell>
          <cell r="T104">
            <v>249.0993</v>
          </cell>
          <cell r="U104">
            <v>170.85</v>
          </cell>
          <cell r="V104">
            <v>234.24994166666667</v>
          </cell>
          <cell r="W104">
            <v>12.127900313222222</v>
          </cell>
          <cell r="X104">
            <v>1.5159875391527777</v>
          </cell>
          <cell r="Y104">
            <v>16.127527012263592</v>
          </cell>
          <cell r="AC104">
            <v>1.52</v>
          </cell>
        </row>
        <row r="105">
          <cell r="H105">
            <v>53</v>
          </cell>
          <cell r="I105" t="str">
            <v>Op. Excavadora</v>
          </cell>
          <cell r="J105">
            <v>170.85</v>
          </cell>
          <cell r="K105">
            <v>22.56</v>
          </cell>
          <cell r="L105">
            <v>170.85</v>
          </cell>
          <cell r="M105">
            <v>170</v>
          </cell>
          <cell r="S105">
            <v>0</v>
          </cell>
          <cell r="T105">
            <v>249.0993</v>
          </cell>
          <cell r="U105">
            <v>170.85</v>
          </cell>
          <cell r="V105">
            <v>234.24994166666667</v>
          </cell>
          <cell r="W105">
            <v>12.127900313222222</v>
          </cell>
          <cell r="X105">
            <v>1.5159875391527777</v>
          </cell>
          <cell r="Y105">
            <v>16.127527012263592</v>
          </cell>
          <cell r="AC105">
            <v>1.52</v>
          </cell>
        </row>
        <row r="106">
          <cell r="H106">
            <v>54</v>
          </cell>
          <cell r="I106" t="str">
            <v>Op. Grua puente de elevación</v>
          </cell>
          <cell r="J106">
            <v>170.85</v>
          </cell>
          <cell r="K106">
            <v>22.56</v>
          </cell>
          <cell r="L106">
            <v>170.85</v>
          </cell>
          <cell r="M106">
            <v>170</v>
          </cell>
          <cell r="S106">
            <v>0</v>
          </cell>
          <cell r="T106">
            <v>249.0993</v>
          </cell>
          <cell r="U106">
            <v>170.85</v>
          </cell>
          <cell r="V106">
            <v>234.24994166666667</v>
          </cell>
          <cell r="W106">
            <v>12.127900313222222</v>
          </cell>
          <cell r="X106">
            <v>1.5159875391527777</v>
          </cell>
          <cell r="Y106">
            <v>16.127527012263592</v>
          </cell>
          <cell r="AC106">
            <v>1.52</v>
          </cell>
        </row>
        <row r="107">
          <cell r="H107">
            <v>55</v>
          </cell>
          <cell r="I107" t="str">
            <v>Op. Pala de castillo</v>
          </cell>
          <cell r="J107">
            <v>170.85</v>
          </cell>
          <cell r="K107">
            <v>22.56</v>
          </cell>
          <cell r="L107">
            <v>170.85</v>
          </cell>
          <cell r="M107">
            <v>170</v>
          </cell>
          <cell r="S107">
            <v>0</v>
          </cell>
          <cell r="T107">
            <v>249.0993</v>
          </cell>
          <cell r="U107">
            <v>170.85</v>
          </cell>
          <cell r="V107">
            <v>234.24994166666667</v>
          </cell>
          <cell r="W107">
            <v>12.127900313222222</v>
          </cell>
          <cell r="X107">
            <v>1.5159875391527777</v>
          </cell>
          <cell r="Y107">
            <v>16.127527012263592</v>
          </cell>
          <cell r="AC107">
            <v>1.52</v>
          </cell>
        </row>
        <row r="108">
          <cell r="H108">
            <v>56</v>
          </cell>
          <cell r="I108" t="str">
            <v>Op. Grua estacionaria</v>
          </cell>
          <cell r="J108">
            <v>170.85</v>
          </cell>
          <cell r="K108">
            <v>22.56</v>
          </cell>
          <cell r="L108">
            <v>170.85</v>
          </cell>
          <cell r="M108">
            <v>170</v>
          </cell>
          <cell r="S108">
            <v>0</v>
          </cell>
          <cell r="T108">
            <v>249.0993</v>
          </cell>
          <cell r="U108">
            <v>170.85</v>
          </cell>
          <cell r="V108">
            <v>234.24994166666667</v>
          </cell>
          <cell r="W108">
            <v>12.127900313222222</v>
          </cell>
          <cell r="X108">
            <v>1.5159875391527777</v>
          </cell>
          <cell r="Y108">
            <v>16.127527012263592</v>
          </cell>
          <cell r="AC108">
            <v>1.52</v>
          </cell>
        </row>
        <row r="109">
          <cell r="H109">
            <v>57</v>
          </cell>
          <cell r="I109" t="str">
            <v>Op. Draga</v>
          </cell>
          <cell r="J109">
            <v>170.85</v>
          </cell>
          <cell r="K109">
            <v>22.56</v>
          </cell>
          <cell r="L109">
            <v>170.85</v>
          </cell>
          <cell r="M109">
            <v>170</v>
          </cell>
          <cell r="S109">
            <v>0</v>
          </cell>
          <cell r="T109">
            <v>249.0993</v>
          </cell>
          <cell r="U109">
            <v>170.85</v>
          </cell>
          <cell r="V109">
            <v>234.24994166666667</v>
          </cell>
          <cell r="W109">
            <v>12.127900313222222</v>
          </cell>
          <cell r="X109">
            <v>1.5159875391527777</v>
          </cell>
          <cell r="Y109">
            <v>16.127527012263592</v>
          </cell>
          <cell r="AC109">
            <v>1.52</v>
          </cell>
        </row>
        <row r="110">
          <cell r="H110">
            <v>58</v>
          </cell>
          <cell r="I110" t="str">
            <v>Op. Tractor carriles o ruedas(bulldozer, topador, rotulador, malacate, traill)</v>
          </cell>
          <cell r="J110">
            <v>170.85</v>
          </cell>
          <cell r="K110">
            <v>22.56</v>
          </cell>
          <cell r="L110">
            <v>170.85</v>
          </cell>
          <cell r="M110">
            <v>170</v>
          </cell>
          <cell r="S110">
            <v>0</v>
          </cell>
          <cell r="T110">
            <v>249.0993</v>
          </cell>
          <cell r="U110">
            <v>170.85</v>
          </cell>
          <cell r="V110">
            <v>234.24994166666667</v>
          </cell>
          <cell r="W110">
            <v>12.127900313222222</v>
          </cell>
          <cell r="X110">
            <v>1.5159875391527777</v>
          </cell>
          <cell r="Y110">
            <v>16.127527012263592</v>
          </cell>
          <cell r="AC110">
            <v>1.52</v>
          </cell>
        </row>
        <row r="111">
          <cell r="H111">
            <v>59</v>
          </cell>
          <cell r="I111" t="str">
            <v>Op. Tractor tiende tubos (side bone)</v>
          </cell>
          <cell r="J111">
            <v>170.85</v>
          </cell>
          <cell r="K111">
            <v>22.56</v>
          </cell>
          <cell r="L111">
            <v>170.85</v>
          </cell>
          <cell r="M111">
            <v>170</v>
          </cell>
          <cell r="S111">
            <v>0</v>
          </cell>
          <cell r="T111">
            <v>249.0993</v>
          </cell>
          <cell r="U111">
            <v>170.85</v>
          </cell>
          <cell r="V111">
            <v>234.24994166666667</v>
          </cell>
          <cell r="W111">
            <v>12.127900313222222</v>
          </cell>
          <cell r="X111">
            <v>1.5159875391527777</v>
          </cell>
          <cell r="Y111">
            <v>16.127527012263592</v>
          </cell>
          <cell r="AC111">
            <v>1.52</v>
          </cell>
        </row>
        <row r="112">
          <cell r="H112">
            <v>60</v>
          </cell>
          <cell r="I112" t="str">
            <v>Op. Mototrailla</v>
          </cell>
          <cell r="J112">
            <v>170.85</v>
          </cell>
          <cell r="K112">
            <v>22.56</v>
          </cell>
          <cell r="L112">
            <v>170.85</v>
          </cell>
          <cell r="M112">
            <v>170</v>
          </cell>
          <cell r="S112">
            <v>0</v>
          </cell>
          <cell r="T112">
            <v>249.0993</v>
          </cell>
          <cell r="U112">
            <v>170.85</v>
          </cell>
          <cell r="V112">
            <v>234.24994166666667</v>
          </cell>
          <cell r="W112">
            <v>12.127900313222222</v>
          </cell>
          <cell r="X112">
            <v>1.5159875391527777</v>
          </cell>
          <cell r="Y112">
            <v>16.127527012263592</v>
          </cell>
          <cell r="AC112">
            <v>1.52</v>
          </cell>
        </row>
        <row r="113">
          <cell r="H113">
            <v>61</v>
          </cell>
          <cell r="I113" t="str">
            <v>Op. Cargadora frontal</v>
          </cell>
          <cell r="J113">
            <v>170.85</v>
          </cell>
          <cell r="K113">
            <v>22.56</v>
          </cell>
          <cell r="L113">
            <v>170.85</v>
          </cell>
          <cell r="M113">
            <v>170</v>
          </cell>
          <cell r="S113">
            <v>0</v>
          </cell>
          <cell r="T113">
            <v>249.0993</v>
          </cell>
          <cell r="U113">
            <v>170.85</v>
          </cell>
          <cell r="V113">
            <v>234.24994166666667</v>
          </cell>
          <cell r="W113">
            <v>12.127900313222222</v>
          </cell>
          <cell r="X113">
            <v>1.5159875391527777</v>
          </cell>
          <cell r="Y113">
            <v>16.127527012263592</v>
          </cell>
          <cell r="AC113">
            <v>1.52</v>
          </cell>
        </row>
        <row r="114">
          <cell r="H114">
            <v>62</v>
          </cell>
          <cell r="I114" t="str">
            <v>Op. Retroexcavadora</v>
          </cell>
          <cell r="J114">
            <v>170.85</v>
          </cell>
          <cell r="K114">
            <v>22.56</v>
          </cell>
          <cell r="L114">
            <v>170.85</v>
          </cell>
          <cell r="M114">
            <v>170</v>
          </cell>
          <cell r="S114">
            <v>0</v>
          </cell>
          <cell r="T114">
            <v>249.0993</v>
          </cell>
          <cell r="U114">
            <v>170.85</v>
          </cell>
          <cell r="V114">
            <v>234.24994166666667</v>
          </cell>
          <cell r="W114">
            <v>12.127900313222222</v>
          </cell>
          <cell r="X114">
            <v>1.5159875391527777</v>
          </cell>
          <cell r="Y114">
            <v>16.127527012263592</v>
          </cell>
          <cell r="AC114">
            <v>1.52</v>
          </cell>
        </row>
        <row r="115">
          <cell r="H115">
            <v>63</v>
          </cell>
          <cell r="I115" t="str">
            <v>Op. Responsable de la planta asfáltica</v>
          </cell>
          <cell r="J115">
            <v>170.85</v>
          </cell>
          <cell r="K115">
            <v>22.56</v>
          </cell>
          <cell r="L115">
            <v>170.85</v>
          </cell>
          <cell r="M115">
            <v>170</v>
          </cell>
          <cell r="S115">
            <v>0</v>
          </cell>
          <cell r="T115">
            <v>249.0993</v>
          </cell>
          <cell r="U115">
            <v>170.85</v>
          </cell>
          <cell r="V115">
            <v>234.24994166666667</v>
          </cell>
          <cell r="W115">
            <v>12.127900313222222</v>
          </cell>
          <cell r="X115">
            <v>1.5159875391527777</v>
          </cell>
          <cell r="Y115">
            <v>16.127527012263592</v>
          </cell>
          <cell r="AC115">
            <v>1.52</v>
          </cell>
        </row>
        <row r="116">
          <cell r="H116">
            <v>64</v>
          </cell>
          <cell r="I116" t="str">
            <v>Op. Auto-tren cama baja (trailer)</v>
          </cell>
          <cell r="J116">
            <v>170.85</v>
          </cell>
          <cell r="K116">
            <v>22.56</v>
          </cell>
          <cell r="L116">
            <v>170.85</v>
          </cell>
          <cell r="M116">
            <v>170</v>
          </cell>
          <cell r="S116">
            <v>0</v>
          </cell>
          <cell r="T116">
            <v>249.0993</v>
          </cell>
          <cell r="U116">
            <v>170.85</v>
          </cell>
          <cell r="V116">
            <v>234.24994166666667</v>
          </cell>
          <cell r="W116">
            <v>12.127900313222222</v>
          </cell>
          <cell r="X116">
            <v>1.5159875391527777</v>
          </cell>
          <cell r="Y116">
            <v>16.127527012263592</v>
          </cell>
          <cell r="AC116">
            <v>1.52</v>
          </cell>
        </row>
        <row r="117">
          <cell r="H117">
            <v>65</v>
          </cell>
          <cell r="I117" t="str">
            <v>Op. Operador de truck drill</v>
          </cell>
          <cell r="J117">
            <v>170.85</v>
          </cell>
          <cell r="K117">
            <v>22.56</v>
          </cell>
          <cell r="L117">
            <v>170.85</v>
          </cell>
          <cell r="M117">
            <v>170</v>
          </cell>
          <cell r="S117">
            <v>0</v>
          </cell>
          <cell r="T117">
            <v>249.0993</v>
          </cell>
          <cell r="U117">
            <v>170.85</v>
          </cell>
          <cell r="V117">
            <v>234.24994166666667</v>
          </cell>
          <cell r="W117">
            <v>12.127900313222222</v>
          </cell>
          <cell r="X117">
            <v>1.5159875391527777</v>
          </cell>
          <cell r="Y117">
            <v>16.127527012263592</v>
          </cell>
          <cell r="AC117">
            <v>1.52</v>
          </cell>
        </row>
        <row r="118">
          <cell r="H118">
            <v>66</v>
          </cell>
          <cell r="I118" t="str">
            <v>Op. Fresadora de pavimento asfáltico</v>
          </cell>
          <cell r="J118">
            <v>170.85</v>
          </cell>
          <cell r="K118">
            <v>22.56</v>
          </cell>
          <cell r="L118">
            <v>170.85</v>
          </cell>
          <cell r="M118">
            <v>170</v>
          </cell>
          <cell r="S118">
            <v>0</v>
          </cell>
          <cell r="T118">
            <v>249.0993</v>
          </cell>
          <cell r="U118">
            <v>170.85</v>
          </cell>
          <cell r="V118">
            <v>234.24994166666667</v>
          </cell>
          <cell r="W118">
            <v>12.127900313222222</v>
          </cell>
          <cell r="X118">
            <v>1.5159875391527777</v>
          </cell>
          <cell r="Y118">
            <v>16.127527012263592</v>
          </cell>
          <cell r="AC118">
            <v>1.52</v>
          </cell>
        </row>
        <row r="119">
          <cell r="H119">
            <v>67</v>
          </cell>
          <cell r="I119" t="str">
            <v>Op. Recicladora de pavimento asfáltico</v>
          </cell>
          <cell r="J119">
            <v>170.85</v>
          </cell>
          <cell r="K119">
            <v>22.56</v>
          </cell>
          <cell r="L119">
            <v>170.85</v>
          </cell>
          <cell r="M119">
            <v>170</v>
          </cell>
          <cell r="S119">
            <v>0</v>
          </cell>
          <cell r="T119">
            <v>249.0993</v>
          </cell>
          <cell r="U119">
            <v>170.85</v>
          </cell>
          <cell r="V119">
            <v>234.24994166666667</v>
          </cell>
          <cell r="W119">
            <v>12.127900313222222</v>
          </cell>
          <cell r="X119">
            <v>1.5159875391527777</v>
          </cell>
          <cell r="Y119">
            <v>16.127527012263592</v>
          </cell>
          <cell r="AC119">
            <v>1.52</v>
          </cell>
        </row>
        <row r="120">
          <cell r="H120">
            <v>68</v>
          </cell>
          <cell r="I120" t="str">
            <v>Op. Planta de emulsión asfáltica</v>
          </cell>
          <cell r="J120">
            <v>170.85</v>
          </cell>
          <cell r="K120">
            <v>22.56</v>
          </cell>
          <cell r="L120">
            <v>170.85</v>
          </cell>
          <cell r="M120">
            <v>170</v>
          </cell>
          <cell r="S120">
            <v>0</v>
          </cell>
          <cell r="T120">
            <v>249.0993</v>
          </cell>
          <cell r="U120">
            <v>170.85</v>
          </cell>
          <cell r="V120">
            <v>234.24994166666667</v>
          </cell>
          <cell r="W120">
            <v>12.127900313222222</v>
          </cell>
          <cell r="X120">
            <v>1.5159875391527777</v>
          </cell>
          <cell r="Y120">
            <v>16.127527012263592</v>
          </cell>
          <cell r="AC120">
            <v>1.52</v>
          </cell>
        </row>
        <row r="121">
          <cell r="H121">
            <v>69</v>
          </cell>
          <cell r="I121" t="str">
            <v>Op. Máquina para sellos asfálticos</v>
          </cell>
          <cell r="J121">
            <v>170.85</v>
          </cell>
          <cell r="K121">
            <v>22.56</v>
          </cell>
          <cell r="L121">
            <v>170.85</v>
          </cell>
          <cell r="M121">
            <v>170</v>
          </cell>
          <cell r="S121">
            <v>0</v>
          </cell>
          <cell r="T121">
            <v>249.0993</v>
          </cell>
          <cell r="U121">
            <v>170.85</v>
          </cell>
          <cell r="V121">
            <v>234.24994166666667</v>
          </cell>
          <cell r="W121">
            <v>12.127900313222222</v>
          </cell>
          <cell r="X121">
            <v>1.5159875391527777</v>
          </cell>
          <cell r="Y121">
            <v>16.127527012263592</v>
          </cell>
          <cell r="AC121">
            <v>1.52</v>
          </cell>
        </row>
        <row r="124">
          <cell r="I124" t="str">
            <v>Op. GRUPO II</v>
          </cell>
        </row>
        <row r="127">
          <cell r="H127">
            <v>70</v>
          </cell>
          <cell r="I127" t="str">
            <v>Op. Responsible de la planta hormigonera</v>
          </cell>
          <cell r="J127">
            <v>170</v>
          </cell>
          <cell r="K127">
            <v>18.399999999999999</v>
          </cell>
          <cell r="L127">
            <v>170</v>
          </cell>
          <cell r="M127">
            <v>170</v>
          </cell>
          <cell r="S127">
            <v>0</v>
          </cell>
          <cell r="T127">
            <v>247.85999999999999</v>
          </cell>
          <cell r="U127">
            <v>170</v>
          </cell>
          <cell r="V127">
            <v>233.155</v>
          </cell>
          <cell r="W127">
            <v>12.071211533333333</v>
          </cell>
          <cell r="X127">
            <v>1.5089014416666666</v>
          </cell>
          <cell r="Y127">
            <v>19.681323152173913</v>
          </cell>
          <cell r="AC127">
            <v>1.51</v>
          </cell>
        </row>
        <row r="128">
          <cell r="H128">
            <v>71</v>
          </cell>
          <cell r="I128" t="str">
            <v>Op. Responsible de la planta trituradora</v>
          </cell>
          <cell r="J128">
            <v>170</v>
          </cell>
          <cell r="K128">
            <v>18.399999999999999</v>
          </cell>
          <cell r="L128">
            <v>170</v>
          </cell>
          <cell r="M128">
            <v>170</v>
          </cell>
          <cell r="S128">
            <v>0</v>
          </cell>
          <cell r="T128">
            <v>247.85999999999999</v>
          </cell>
          <cell r="U128">
            <v>170</v>
          </cell>
          <cell r="V128">
            <v>233.155</v>
          </cell>
          <cell r="W128">
            <v>12.071211533333333</v>
          </cell>
          <cell r="X128">
            <v>1.5089014416666666</v>
          </cell>
          <cell r="Y128">
            <v>19.681323152173913</v>
          </cell>
          <cell r="AC128">
            <v>1.51</v>
          </cell>
        </row>
        <row r="129">
          <cell r="H129">
            <v>72</v>
          </cell>
          <cell r="I129" t="str">
            <v>Op. Squider</v>
          </cell>
          <cell r="J129">
            <v>170</v>
          </cell>
          <cell r="K129">
            <v>18.399999999999999</v>
          </cell>
          <cell r="L129">
            <v>170</v>
          </cell>
          <cell r="M129">
            <v>170</v>
          </cell>
          <cell r="S129">
            <v>0</v>
          </cell>
          <cell r="T129">
            <v>247.85999999999999</v>
          </cell>
          <cell r="U129">
            <v>170</v>
          </cell>
          <cell r="V129">
            <v>233.155</v>
          </cell>
          <cell r="W129">
            <v>12.071211533333333</v>
          </cell>
          <cell r="X129">
            <v>1.5089014416666666</v>
          </cell>
          <cell r="Y129">
            <v>19.681323152173913</v>
          </cell>
          <cell r="AC129">
            <v>1.51</v>
          </cell>
        </row>
        <row r="130">
          <cell r="H130">
            <v>73</v>
          </cell>
          <cell r="I130" t="str">
            <v>Op. Rodillo autopropulsado</v>
          </cell>
          <cell r="J130">
            <v>170</v>
          </cell>
          <cell r="K130">
            <v>18.399999999999999</v>
          </cell>
          <cell r="L130">
            <v>170</v>
          </cell>
          <cell r="M130">
            <v>170</v>
          </cell>
          <cell r="S130">
            <v>0</v>
          </cell>
          <cell r="T130">
            <v>247.85999999999999</v>
          </cell>
          <cell r="U130">
            <v>170</v>
          </cell>
          <cell r="V130">
            <v>233.155</v>
          </cell>
          <cell r="W130">
            <v>12.071211533333333</v>
          </cell>
          <cell r="X130">
            <v>1.5089014416666666</v>
          </cell>
          <cell r="Y130">
            <v>19.681323152173913</v>
          </cell>
          <cell r="AC130">
            <v>1.51</v>
          </cell>
        </row>
        <row r="131">
          <cell r="H131">
            <v>74</v>
          </cell>
          <cell r="I131" t="str">
            <v>Op. Distribuidor de asfalto</v>
          </cell>
          <cell r="J131">
            <v>170</v>
          </cell>
          <cell r="K131">
            <v>18.399999999999999</v>
          </cell>
          <cell r="L131">
            <v>170</v>
          </cell>
          <cell r="M131">
            <v>170</v>
          </cell>
          <cell r="S131">
            <v>0</v>
          </cell>
          <cell r="T131">
            <v>247.85999999999999</v>
          </cell>
          <cell r="U131">
            <v>170</v>
          </cell>
          <cell r="V131">
            <v>233.155</v>
          </cell>
          <cell r="W131">
            <v>12.071211533333333</v>
          </cell>
          <cell r="X131">
            <v>1.5089014416666666</v>
          </cell>
          <cell r="Y131">
            <v>19.681323152173913</v>
          </cell>
          <cell r="AC131">
            <v>1.51</v>
          </cell>
        </row>
        <row r="132">
          <cell r="H132">
            <v>75</v>
          </cell>
          <cell r="I132" t="str">
            <v>Op. Distribuidor de agregados</v>
          </cell>
          <cell r="J132">
            <v>170</v>
          </cell>
          <cell r="K132">
            <v>18.399999999999999</v>
          </cell>
          <cell r="L132">
            <v>170</v>
          </cell>
          <cell r="M132">
            <v>170</v>
          </cell>
          <cell r="S132">
            <v>0</v>
          </cell>
          <cell r="T132">
            <v>247.85999999999999</v>
          </cell>
          <cell r="U132">
            <v>170</v>
          </cell>
          <cell r="V132">
            <v>233.155</v>
          </cell>
          <cell r="W132">
            <v>12.071211533333333</v>
          </cell>
          <cell r="X132">
            <v>1.5089014416666666</v>
          </cell>
          <cell r="Y132">
            <v>19.681323152173913</v>
          </cell>
          <cell r="AC132">
            <v>1.51</v>
          </cell>
        </row>
        <row r="133">
          <cell r="H133">
            <v>76</v>
          </cell>
          <cell r="I133" t="str">
            <v>Op. Acabadora de pavimento de hormigón</v>
          </cell>
          <cell r="J133">
            <v>170</v>
          </cell>
          <cell r="K133">
            <v>18.399999999999999</v>
          </cell>
          <cell r="L133">
            <v>170</v>
          </cell>
          <cell r="M133">
            <v>170</v>
          </cell>
          <cell r="S133">
            <v>0</v>
          </cell>
          <cell r="T133">
            <v>247.85999999999999</v>
          </cell>
          <cell r="U133">
            <v>170</v>
          </cell>
          <cell r="V133">
            <v>233.155</v>
          </cell>
          <cell r="W133">
            <v>12.071211533333333</v>
          </cell>
          <cell r="X133">
            <v>1.5089014416666666</v>
          </cell>
          <cell r="Y133">
            <v>19.681323152173913</v>
          </cell>
          <cell r="AC133">
            <v>1.51</v>
          </cell>
        </row>
        <row r="134">
          <cell r="H134">
            <v>77</v>
          </cell>
          <cell r="I134" t="str">
            <v>Op. Acabadora de pavimento asfáltico</v>
          </cell>
          <cell r="J134">
            <v>170</v>
          </cell>
          <cell r="K134">
            <v>18.399999999999999</v>
          </cell>
          <cell r="L134">
            <v>170</v>
          </cell>
          <cell r="M134">
            <v>170</v>
          </cell>
          <cell r="S134">
            <v>0</v>
          </cell>
          <cell r="T134">
            <v>247.85999999999999</v>
          </cell>
          <cell r="U134">
            <v>170</v>
          </cell>
          <cell r="V134">
            <v>233.155</v>
          </cell>
          <cell r="W134">
            <v>12.071211533333333</v>
          </cell>
          <cell r="X134">
            <v>1.5089014416666666</v>
          </cell>
          <cell r="Y134">
            <v>19.681323152173913</v>
          </cell>
          <cell r="AC134">
            <v>1.51</v>
          </cell>
        </row>
        <row r="135">
          <cell r="H135">
            <v>78</v>
          </cell>
          <cell r="I135" t="str">
            <v>Op. Grada elevadora</v>
          </cell>
          <cell r="J135">
            <v>170</v>
          </cell>
          <cell r="K135">
            <v>18.399999999999999</v>
          </cell>
          <cell r="L135">
            <v>170</v>
          </cell>
          <cell r="M135">
            <v>170</v>
          </cell>
          <cell r="S135">
            <v>0</v>
          </cell>
          <cell r="T135">
            <v>247.85999999999999</v>
          </cell>
          <cell r="U135">
            <v>170</v>
          </cell>
          <cell r="V135">
            <v>233.155</v>
          </cell>
          <cell r="W135">
            <v>12.071211533333333</v>
          </cell>
          <cell r="X135">
            <v>1.5089014416666666</v>
          </cell>
          <cell r="Y135">
            <v>19.681323152173913</v>
          </cell>
          <cell r="AC135">
            <v>1.51</v>
          </cell>
        </row>
        <row r="136">
          <cell r="H136">
            <v>79</v>
          </cell>
          <cell r="I136" t="str">
            <v>Op. Montacarga</v>
          </cell>
          <cell r="J136">
            <v>170</v>
          </cell>
          <cell r="K136">
            <v>18.399999999999999</v>
          </cell>
          <cell r="L136">
            <v>170</v>
          </cell>
          <cell r="M136">
            <v>170</v>
          </cell>
          <cell r="S136">
            <v>0</v>
          </cell>
          <cell r="T136">
            <v>247.85999999999999</v>
          </cell>
          <cell r="U136">
            <v>170</v>
          </cell>
          <cell r="V136">
            <v>233.155</v>
          </cell>
          <cell r="W136">
            <v>12.071211533333333</v>
          </cell>
          <cell r="X136">
            <v>1.5089014416666666</v>
          </cell>
          <cell r="Y136">
            <v>19.681323152173913</v>
          </cell>
          <cell r="AC136">
            <v>1.51</v>
          </cell>
        </row>
        <row r="137">
          <cell r="H137">
            <v>80</v>
          </cell>
          <cell r="I137" t="str">
            <v>Op. Operador de roto mil</v>
          </cell>
          <cell r="J137">
            <v>170</v>
          </cell>
          <cell r="K137">
            <v>18.399999999999999</v>
          </cell>
          <cell r="L137">
            <v>170</v>
          </cell>
          <cell r="M137">
            <v>170</v>
          </cell>
          <cell r="S137">
            <v>0</v>
          </cell>
          <cell r="T137">
            <v>247.85999999999999</v>
          </cell>
          <cell r="U137">
            <v>170</v>
          </cell>
          <cell r="V137">
            <v>233.155</v>
          </cell>
          <cell r="W137">
            <v>12.071211533333333</v>
          </cell>
          <cell r="X137">
            <v>1.5089014416666666</v>
          </cell>
          <cell r="Y137">
            <v>19.681323152173913</v>
          </cell>
          <cell r="AC137">
            <v>1.51</v>
          </cell>
        </row>
        <row r="138">
          <cell r="H138">
            <v>81</v>
          </cell>
          <cell r="I138" t="str">
            <v>Op. Bomba lanzadora de concreto</v>
          </cell>
          <cell r="J138">
            <v>170</v>
          </cell>
          <cell r="K138">
            <v>18.399999999999999</v>
          </cell>
          <cell r="L138">
            <v>170</v>
          </cell>
          <cell r="M138">
            <v>170</v>
          </cell>
          <cell r="S138">
            <v>0</v>
          </cell>
          <cell r="T138">
            <v>247.85999999999999</v>
          </cell>
          <cell r="U138">
            <v>170</v>
          </cell>
          <cell r="V138">
            <v>233.155</v>
          </cell>
          <cell r="W138">
            <v>12.071211533333333</v>
          </cell>
          <cell r="X138">
            <v>1.5089014416666666</v>
          </cell>
          <cell r="Y138">
            <v>19.681323152173913</v>
          </cell>
          <cell r="AC138">
            <v>1.51</v>
          </cell>
        </row>
        <row r="139">
          <cell r="H139">
            <v>82</v>
          </cell>
          <cell r="I139" t="str">
            <v>Op. Tractor de ruedas(barredora, cegadora,rodillo remolcado, franjeadora)</v>
          </cell>
          <cell r="J139">
            <v>170</v>
          </cell>
          <cell r="K139">
            <v>18.399999999999999</v>
          </cell>
          <cell r="L139">
            <v>170</v>
          </cell>
          <cell r="M139">
            <v>170</v>
          </cell>
          <cell r="S139">
            <v>0</v>
          </cell>
          <cell r="T139">
            <v>247.85999999999999</v>
          </cell>
          <cell r="U139">
            <v>170</v>
          </cell>
          <cell r="V139">
            <v>233.155</v>
          </cell>
          <cell r="W139">
            <v>12.071211533333333</v>
          </cell>
          <cell r="X139">
            <v>1.5089014416666666</v>
          </cell>
          <cell r="Y139">
            <v>19.681323152173913</v>
          </cell>
          <cell r="AC139">
            <v>1.51</v>
          </cell>
        </row>
        <row r="140">
          <cell r="H140">
            <v>83</v>
          </cell>
          <cell r="I140" t="str">
            <v>Op. Caldero planta asfáltica</v>
          </cell>
          <cell r="J140">
            <v>170</v>
          </cell>
          <cell r="K140">
            <v>18.399999999999999</v>
          </cell>
          <cell r="L140">
            <v>170</v>
          </cell>
          <cell r="M140">
            <v>170</v>
          </cell>
          <cell r="S140">
            <v>0</v>
          </cell>
          <cell r="T140">
            <v>247.85999999999999</v>
          </cell>
          <cell r="U140">
            <v>170</v>
          </cell>
          <cell r="V140">
            <v>233.155</v>
          </cell>
          <cell r="W140">
            <v>12.071211533333333</v>
          </cell>
          <cell r="X140">
            <v>1.5089014416666666</v>
          </cell>
          <cell r="Y140">
            <v>19.681323152173913</v>
          </cell>
          <cell r="AC140">
            <v>1.51</v>
          </cell>
        </row>
        <row r="141">
          <cell r="H141">
            <v>84</v>
          </cell>
          <cell r="I141" t="str">
            <v>Op. Barredora autopropulsada</v>
          </cell>
          <cell r="J141">
            <v>170</v>
          </cell>
          <cell r="K141">
            <v>18.399999999999999</v>
          </cell>
          <cell r="L141">
            <v>170</v>
          </cell>
          <cell r="M141">
            <v>170</v>
          </cell>
          <cell r="S141">
            <v>0</v>
          </cell>
          <cell r="T141">
            <v>247.85999999999999</v>
          </cell>
          <cell r="U141">
            <v>170</v>
          </cell>
          <cell r="V141">
            <v>233.155</v>
          </cell>
          <cell r="W141">
            <v>12.071211533333333</v>
          </cell>
          <cell r="X141">
            <v>1.5089014416666666</v>
          </cell>
          <cell r="Y141">
            <v>19.681323152173913</v>
          </cell>
          <cell r="AC141">
            <v>1.51</v>
          </cell>
        </row>
        <row r="142">
          <cell r="H142">
            <v>85</v>
          </cell>
          <cell r="I142" t="str">
            <v>Op. Martillo punzón neumático</v>
          </cell>
          <cell r="J142">
            <v>170</v>
          </cell>
          <cell r="K142">
            <v>18.399999999999999</v>
          </cell>
          <cell r="L142">
            <v>170</v>
          </cell>
          <cell r="M142">
            <v>170</v>
          </cell>
          <cell r="S142">
            <v>0</v>
          </cell>
          <cell r="T142">
            <v>247.85999999999999</v>
          </cell>
          <cell r="U142">
            <v>170</v>
          </cell>
          <cell r="V142">
            <v>233.155</v>
          </cell>
          <cell r="W142">
            <v>12.071211533333333</v>
          </cell>
          <cell r="X142">
            <v>1.5089014416666666</v>
          </cell>
          <cell r="Y142">
            <v>19.681323152173913</v>
          </cell>
          <cell r="AC142">
            <v>1.51</v>
          </cell>
        </row>
        <row r="143">
          <cell r="H143">
            <v>86</v>
          </cell>
          <cell r="I143" t="str">
            <v>Op. Compresor</v>
          </cell>
          <cell r="J143">
            <v>170</v>
          </cell>
          <cell r="K143">
            <v>18.399999999999999</v>
          </cell>
          <cell r="L143">
            <v>170</v>
          </cell>
          <cell r="M143">
            <v>170</v>
          </cell>
          <cell r="S143">
            <v>0</v>
          </cell>
          <cell r="T143">
            <v>247.85999999999999</v>
          </cell>
          <cell r="U143">
            <v>170</v>
          </cell>
          <cell r="V143">
            <v>233.155</v>
          </cell>
          <cell r="W143">
            <v>12.071211533333333</v>
          </cell>
          <cell r="X143">
            <v>1.5089014416666666</v>
          </cell>
          <cell r="Y143">
            <v>19.681323152173913</v>
          </cell>
          <cell r="AC143">
            <v>1.51</v>
          </cell>
        </row>
        <row r="144">
          <cell r="H144">
            <v>87</v>
          </cell>
          <cell r="I144" t="str">
            <v>Op. Camión de carga frontal</v>
          </cell>
          <cell r="J144">
            <v>170</v>
          </cell>
          <cell r="K144">
            <v>18.399999999999999</v>
          </cell>
          <cell r="L144">
            <v>170</v>
          </cell>
          <cell r="M144">
            <v>170</v>
          </cell>
          <cell r="S144">
            <v>0</v>
          </cell>
          <cell r="T144">
            <v>247.85999999999999</v>
          </cell>
          <cell r="U144">
            <v>170</v>
          </cell>
          <cell r="V144">
            <v>233.155</v>
          </cell>
          <cell r="W144">
            <v>12.071211533333333</v>
          </cell>
          <cell r="X144">
            <v>1.5089014416666666</v>
          </cell>
          <cell r="Y144">
            <v>19.681323152173913</v>
          </cell>
          <cell r="AC144">
            <v>1.51</v>
          </cell>
        </row>
        <row r="146">
          <cell r="I146" t="str">
            <v>SECCION B  :  MECANICOS</v>
          </cell>
        </row>
        <row r="149">
          <cell r="H149">
            <v>88</v>
          </cell>
          <cell r="I149" t="str">
            <v>Mecánico mantenimiento-reparación equipo pesado</v>
          </cell>
          <cell r="J149">
            <v>171.08</v>
          </cell>
          <cell r="K149">
            <v>22.72</v>
          </cell>
          <cell r="L149">
            <v>171.08</v>
          </cell>
          <cell r="M149">
            <v>170</v>
          </cell>
          <cell r="S149">
            <v>0</v>
          </cell>
          <cell r="T149">
            <v>249.43464</v>
          </cell>
          <cell r="U149">
            <v>171.08</v>
          </cell>
          <cell r="V149">
            <v>234.54622000000003</v>
          </cell>
          <cell r="W149">
            <v>12.143239630133335</v>
          </cell>
          <cell r="X149">
            <v>1.5179049537666669</v>
          </cell>
          <cell r="Y149">
            <v>16.034207258098593</v>
          </cell>
          <cell r="AC149">
            <v>1.52</v>
          </cell>
        </row>
        <row r="150">
          <cell r="H150">
            <v>89</v>
          </cell>
          <cell r="I150" t="str">
            <v xml:space="preserve">Tornero fresador    </v>
          </cell>
          <cell r="J150">
            <v>171.08</v>
          </cell>
          <cell r="K150">
            <v>22.72</v>
          </cell>
          <cell r="L150">
            <v>171.08</v>
          </cell>
          <cell r="M150">
            <v>170</v>
          </cell>
          <cell r="S150">
            <v>0</v>
          </cell>
          <cell r="T150">
            <v>249.43464</v>
          </cell>
          <cell r="U150">
            <v>171.08</v>
          </cell>
          <cell r="V150">
            <v>234.54622000000003</v>
          </cell>
          <cell r="W150">
            <v>12.143239630133335</v>
          </cell>
          <cell r="X150">
            <v>1.5179049537666669</v>
          </cell>
          <cell r="Y150">
            <v>16.034207258098593</v>
          </cell>
          <cell r="AC150">
            <v>1.52</v>
          </cell>
        </row>
        <row r="151">
          <cell r="H151">
            <v>90</v>
          </cell>
          <cell r="I151" t="str">
            <v>Soldador eléctrico y/o acetileno</v>
          </cell>
          <cell r="J151">
            <v>171.08</v>
          </cell>
          <cell r="K151">
            <v>22.72</v>
          </cell>
          <cell r="L151">
            <v>171.08</v>
          </cell>
          <cell r="M151">
            <v>170</v>
          </cell>
          <cell r="S151">
            <v>0</v>
          </cell>
          <cell r="T151">
            <v>249.43464</v>
          </cell>
          <cell r="U151">
            <v>171.08</v>
          </cell>
          <cell r="V151">
            <v>234.54622000000003</v>
          </cell>
          <cell r="W151">
            <v>12.143239630133335</v>
          </cell>
          <cell r="X151">
            <v>1.5179049537666669</v>
          </cell>
          <cell r="Y151">
            <v>16.034207258098593</v>
          </cell>
          <cell r="AC151">
            <v>1.52</v>
          </cell>
        </row>
        <row r="152">
          <cell r="H152">
            <v>91</v>
          </cell>
          <cell r="I152" t="str">
            <v>Técnico mecánico-electricista o electricista</v>
          </cell>
          <cell r="J152">
            <v>171.08</v>
          </cell>
          <cell r="K152">
            <v>22.72</v>
          </cell>
          <cell r="L152">
            <v>171.08</v>
          </cell>
          <cell r="M152">
            <v>170</v>
          </cell>
          <cell r="S152">
            <v>0</v>
          </cell>
          <cell r="T152">
            <v>249.43464</v>
          </cell>
          <cell r="U152">
            <v>171.08</v>
          </cell>
          <cell r="V152">
            <v>234.54622000000003</v>
          </cell>
          <cell r="W152">
            <v>12.143239630133335</v>
          </cell>
          <cell r="X152">
            <v>1.5179049537666669</v>
          </cell>
          <cell r="Y152">
            <v>16.034207258098593</v>
          </cell>
          <cell r="AC152">
            <v>1.52</v>
          </cell>
        </row>
        <row r="156">
          <cell r="I156" t="str">
            <v>SECCION C  :  SIN TITULO</v>
          </cell>
        </row>
        <row r="160">
          <cell r="H160">
            <v>92</v>
          </cell>
          <cell r="I160" t="str">
            <v>Engrasador o abastecedor responsable</v>
          </cell>
          <cell r="J160">
            <v>170</v>
          </cell>
          <cell r="K160">
            <v>11.92</v>
          </cell>
          <cell r="L160">
            <v>170</v>
          </cell>
          <cell r="M160">
            <v>170</v>
          </cell>
          <cell r="S160">
            <v>0</v>
          </cell>
          <cell r="T160">
            <v>247.85999999999999</v>
          </cell>
          <cell r="U160">
            <v>170</v>
          </cell>
          <cell r="V160">
            <v>233.155</v>
          </cell>
          <cell r="W160">
            <v>12.071211533333333</v>
          </cell>
          <cell r="X160">
            <v>1.5089014416666666</v>
          </cell>
          <cell r="Y160">
            <v>30.380565939597314</v>
          </cell>
          <cell r="AC160">
            <v>1.51</v>
          </cell>
        </row>
        <row r="161">
          <cell r="H161">
            <v>93</v>
          </cell>
          <cell r="I161" t="str">
            <v>Ayudante de mecánico</v>
          </cell>
          <cell r="J161">
            <v>170</v>
          </cell>
          <cell r="K161">
            <v>11.92</v>
          </cell>
          <cell r="L161">
            <v>170</v>
          </cell>
          <cell r="M161">
            <v>170</v>
          </cell>
          <cell r="S161">
            <v>0</v>
          </cell>
          <cell r="T161">
            <v>247.85999999999999</v>
          </cell>
          <cell r="U161">
            <v>170</v>
          </cell>
          <cell r="V161">
            <v>233.155</v>
          </cell>
          <cell r="W161">
            <v>12.071211533333333</v>
          </cell>
          <cell r="X161">
            <v>1.5089014416666666</v>
          </cell>
          <cell r="Y161">
            <v>30.380565939597314</v>
          </cell>
          <cell r="AC161">
            <v>1.51</v>
          </cell>
        </row>
        <row r="162">
          <cell r="H162">
            <v>94</v>
          </cell>
          <cell r="I162" t="str">
            <v>Ayudante de maquinaria</v>
          </cell>
          <cell r="J162">
            <v>170</v>
          </cell>
          <cell r="K162">
            <v>11.92</v>
          </cell>
          <cell r="L162">
            <v>170</v>
          </cell>
          <cell r="M162">
            <v>170</v>
          </cell>
          <cell r="S162">
            <v>0</v>
          </cell>
          <cell r="T162">
            <v>247.85999999999999</v>
          </cell>
          <cell r="U162">
            <v>170</v>
          </cell>
          <cell r="V162">
            <v>233.155</v>
          </cell>
          <cell r="W162">
            <v>12.071211533333333</v>
          </cell>
          <cell r="X162">
            <v>1.5089014416666666</v>
          </cell>
          <cell r="Y162">
            <v>30.380565939597314</v>
          </cell>
          <cell r="AC162">
            <v>1.51</v>
          </cell>
        </row>
        <row r="163">
          <cell r="H163">
            <v>95</v>
          </cell>
          <cell r="I163" t="str">
            <v>Vulcanizador</v>
          </cell>
          <cell r="J163">
            <v>170</v>
          </cell>
          <cell r="K163">
            <v>11.92</v>
          </cell>
          <cell r="L163">
            <v>170</v>
          </cell>
          <cell r="M163">
            <v>170</v>
          </cell>
          <cell r="S163">
            <v>0</v>
          </cell>
          <cell r="T163">
            <v>247.85999999999999</v>
          </cell>
          <cell r="U163">
            <v>170</v>
          </cell>
          <cell r="V163">
            <v>233.155</v>
          </cell>
          <cell r="W163">
            <v>12.071211533333333</v>
          </cell>
          <cell r="X163">
            <v>1.5089014416666666</v>
          </cell>
          <cell r="Y163">
            <v>30.380565939597314</v>
          </cell>
          <cell r="AC163">
            <v>1.51</v>
          </cell>
        </row>
        <row r="165">
          <cell r="I165" t="str">
            <v>CHOFERES PROFESIONALES</v>
          </cell>
        </row>
        <row r="168">
          <cell r="H168">
            <v>96</v>
          </cell>
          <cell r="I168" t="str">
            <v>Chofer licencia tipo B</v>
          </cell>
          <cell r="J168">
            <v>170</v>
          </cell>
          <cell r="K168">
            <v>12.84</v>
          </cell>
          <cell r="L168">
            <v>170</v>
          </cell>
          <cell r="M168">
            <v>170</v>
          </cell>
          <cell r="S168">
            <v>0</v>
          </cell>
          <cell r="T168">
            <v>247.85999999999999</v>
          </cell>
          <cell r="U168">
            <v>170</v>
          </cell>
          <cell r="V168">
            <v>233.155</v>
          </cell>
          <cell r="W168">
            <v>12.071211533333333</v>
          </cell>
          <cell r="X168">
            <v>1.5089014416666666</v>
          </cell>
          <cell r="Y168">
            <v>28.203765264797507</v>
          </cell>
          <cell r="AC168">
            <v>1.51</v>
          </cell>
        </row>
        <row r="169">
          <cell r="H169">
            <v>97</v>
          </cell>
          <cell r="I169" t="str">
            <v>Chofer licencia tipo C</v>
          </cell>
          <cell r="J169">
            <v>240</v>
          </cell>
          <cell r="K169">
            <v>13.4</v>
          </cell>
          <cell r="L169">
            <v>240</v>
          </cell>
          <cell r="M169">
            <v>170</v>
          </cell>
          <cell r="S169">
            <v>0</v>
          </cell>
          <cell r="T169">
            <v>349.92</v>
          </cell>
          <cell r="U169">
            <v>240</v>
          </cell>
          <cell r="V169">
            <v>323.32666666666665</v>
          </cell>
          <cell r="W169">
            <v>16.73969928888889</v>
          </cell>
          <cell r="X169">
            <v>2.0924624111111112</v>
          </cell>
          <cell r="Y169">
            <v>37.476938706467664</v>
          </cell>
          <cell r="AC169">
            <v>2.09</v>
          </cell>
        </row>
        <row r="170">
          <cell r="H170">
            <v>98</v>
          </cell>
          <cell r="I170" t="str">
            <v>Chofer licencia tipo D</v>
          </cell>
          <cell r="J170">
            <v>270</v>
          </cell>
          <cell r="K170">
            <v>13.84</v>
          </cell>
          <cell r="L170">
            <v>270</v>
          </cell>
          <cell r="M170">
            <v>170</v>
          </cell>
          <cell r="S170">
            <v>0</v>
          </cell>
          <cell r="T170">
            <v>393.65999999999997</v>
          </cell>
          <cell r="U170">
            <v>270</v>
          </cell>
          <cell r="V170">
            <v>361.97166666666664</v>
          </cell>
          <cell r="W170">
            <v>18.740479755555555</v>
          </cell>
          <cell r="X170">
            <v>2.3425599694444443</v>
          </cell>
          <cell r="Y170">
            <v>40.622427215799611</v>
          </cell>
          <cell r="AC170">
            <v>2.34</v>
          </cell>
        </row>
        <row r="171">
          <cell r="H171">
            <v>99</v>
          </cell>
          <cell r="I171" t="str">
            <v>Chofer licencia tipo E</v>
          </cell>
          <cell r="J171">
            <v>300</v>
          </cell>
          <cell r="K171">
            <v>14.8</v>
          </cell>
          <cell r="L171">
            <v>300</v>
          </cell>
          <cell r="M171">
            <v>170</v>
          </cell>
          <cell r="S171">
            <v>0</v>
          </cell>
          <cell r="T171">
            <v>437.4</v>
          </cell>
          <cell r="U171">
            <v>300</v>
          </cell>
          <cell r="V171">
            <v>400.61666666666667</v>
          </cell>
          <cell r="W171">
            <v>20.74126022222222</v>
          </cell>
          <cell r="X171">
            <v>2.5926575277777775</v>
          </cell>
          <cell r="Y171">
            <v>42.043095045045042</v>
          </cell>
          <cell r="AC171">
            <v>2.59</v>
          </cell>
        </row>
        <row r="172">
          <cell r="AC17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-p"/>
      <sheetName val="Pla"/>
      <sheetName val="Mem-r"/>
      <sheetName val="Rea"/>
    </sheetNames>
    <sheetDataSet>
      <sheetData sheetId="0"/>
      <sheetData sheetId="1"/>
      <sheetData sheetId="2"/>
      <sheetData sheetId="3"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G76">
            <v>1</v>
          </cell>
          <cell r="H76" t="str">
            <v xml:space="preserve">ONCE </v>
          </cell>
        </row>
        <row r="77">
          <cell r="B77">
            <v>1</v>
          </cell>
          <cell r="C77" t="str">
            <v xml:space="preserve">UN </v>
          </cell>
          <cell r="D77" t="str">
            <v xml:space="preserve">DIEZ </v>
          </cell>
          <cell r="E77" t="str">
            <v xml:space="preserve">CIENTO </v>
          </cell>
          <cell r="F77" t="str">
            <v xml:space="preserve">CIEN </v>
          </cell>
          <cell r="G77">
            <v>2</v>
          </cell>
          <cell r="H77" t="str">
            <v xml:space="preserve">DOCE </v>
          </cell>
        </row>
        <row r="78">
          <cell r="B78">
            <v>2</v>
          </cell>
          <cell r="C78" t="str">
            <v xml:space="preserve">DOS </v>
          </cell>
          <cell r="D78" t="str">
            <v xml:space="preserve">VEINTE </v>
          </cell>
          <cell r="E78" t="str">
            <v xml:space="preserve">DOSCIENTOS </v>
          </cell>
          <cell r="G78">
            <v>3</v>
          </cell>
          <cell r="H78" t="str">
            <v xml:space="preserve">TRECE </v>
          </cell>
        </row>
        <row r="79">
          <cell r="B79">
            <v>3</v>
          </cell>
          <cell r="C79" t="str">
            <v xml:space="preserve">TRES </v>
          </cell>
          <cell r="D79" t="str">
            <v xml:space="preserve">TREINTA </v>
          </cell>
          <cell r="E79" t="str">
            <v xml:space="preserve">TRESCIENTOS </v>
          </cell>
          <cell r="G79">
            <v>4</v>
          </cell>
          <cell r="H79" t="str">
            <v xml:space="preserve">CATORCE </v>
          </cell>
        </row>
        <row r="80">
          <cell r="B80">
            <v>4</v>
          </cell>
          <cell r="C80" t="str">
            <v xml:space="preserve">CUATRO </v>
          </cell>
          <cell r="D80" t="str">
            <v xml:space="preserve">CUARENTA </v>
          </cell>
          <cell r="E80" t="str">
            <v xml:space="preserve">CUATROCIENTOS </v>
          </cell>
          <cell r="G80">
            <v>5</v>
          </cell>
          <cell r="H80" t="str">
            <v xml:space="preserve">QUINCE </v>
          </cell>
        </row>
        <row r="81">
          <cell r="B81">
            <v>5</v>
          </cell>
          <cell r="C81" t="str">
            <v xml:space="preserve">CINCO </v>
          </cell>
          <cell r="D81" t="str">
            <v xml:space="preserve">CINCUENTA </v>
          </cell>
          <cell r="E81" t="str">
            <v xml:space="preserve">QUINIENTOS </v>
          </cell>
        </row>
        <row r="82">
          <cell r="B82">
            <v>6</v>
          </cell>
          <cell r="C82" t="str">
            <v xml:space="preserve">SEIS </v>
          </cell>
          <cell r="D82" t="str">
            <v xml:space="preserve">SESENTA </v>
          </cell>
          <cell r="E82" t="str">
            <v xml:space="preserve">SEISCIENTOS </v>
          </cell>
        </row>
        <row r="83">
          <cell r="B83">
            <v>7</v>
          </cell>
          <cell r="C83" t="str">
            <v xml:space="preserve">SIETE </v>
          </cell>
          <cell r="D83" t="str">
            <v xml:space="preserve">SETENTA </v>
          </cell>
          <cell r="E83" t="str">
            <v xml:space="preserve">SETECIENTOS </v>
          </cell>
        </row>
        <row r="84">
          <cell r="B84">
            <v>8</v>
          </cell>
          <cell r="C84" t="str">
            <v xml:space="preserve">OCHO </v>
          </cell>
          <cell r="D84" t="str">
            <v xml:space="preserve">OCHENTA </v>
          </cell>
          <cell r="E84" t="str">
            <v xml:space="preserve">OCHOCIENTOS </v>
          </cell>
        </row>
        <row r="85">
          <cell r="B85">
            <v>9</v>
          </cell>
          <cell r="C85" t="str">
            <v xml:space="preserve">NUEVE </v>
          </cell>
          <cell r="D85" t="str">
            <v xml:space="preserve">NOVENTA </v>
          </cell>
          <cell r="E85" t="str">
            <v xml:space="preserve">NOVECIENTOS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ISTA DE DIRECTORIOS"/>
      <sheetName val="2.MENU"/>
      <sheetName val="3.DATOS"/>
      <sheetName val="4.LISTA DE RUBROS"/>
      <sheetName val="5.ANALISIS DE PRECIOS"/>
      <sheetName val="6.COPIAR PRESUPUESTO"/>
      <sheetName val="7.COPIAR PRESUPUESTO 2"/>
      <sheetName val="8.COPIAR ANALISIS"/>
      <sheetName val="9.DESCRIPCION"/>
      <sheetName val="10.LISTA DE MAT.-EQUIPO-M.O"/>
      <sheetName val="11.SIMBOLOS"/>
      <sheetName val="12.FORMULA"/>
      <sheetName val="13.CUADRILLA"/>
      <sheetName val="14.PRESUPUESTO"/>
      <sheetName val="15.COPIAR PROYECTO DESDE APU"/>
      <sheetName val="16.IMP.ANALISIS"/>
      <sheetName val="17.CORREGIR"/>
      <sheetName val="18.CRONOGRAMA"/>
      <sheetName val="19.BUSCAR"/>
      <sheetName val="20.CI"/>
      <sheetName val="21.BUSQUEDA"/>
      <sheetName val="22.CRONO TOTAL"/>
      <sheetName val="ANALISIS DE PUNIS"/>
      <sheetName val="24.CANT. COSTO"/>
      <sheetName val="VER"/>
      <sheetName val="HOJA 1"/>
      <sheetName val="CRONO EQ-MO"/>
      <sheetName val="28. VAE"/>
      <sheetName val="29. CPC"/>
      <sheetName val="30. MOBRA"/>
      <sheetName val="PUNIS V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B6" t="str">
            <v>H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_HORARIO1"/>
      <sheetName val="MATERIAL1"/>
      <sheetName val="RUBRO1"/>
      <sheetName val="CALCULAR"/>
      <sheetName val="Hoja2"/>
      <sheetName val="Codigos"/>
      <sheetName val="PRESUPUESTO"/>
      <sheetName val="CRONOGRAMA"/>
      <sheetName val="PRESUPUESTOS"/>
      <sheetName val="FORMULA"/>
      <sheetName val="AUX MANO DE OBRA"/>
      <sheetName val="AUX MATERIALES"/>
      <sheetName val="AUX COSTOS INDIRECTOS"/>
      <sheetName val="AUX EQUIPOS"/>
      <sheetName val="CANT MAT"/>
      <sheetName val="encofrado"/>
      <sheetName val="Cron eq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09">
          <cell r="A209">
            <v>101</v>
          </cell>
          <cell r="B209" t="str">
            <v>Conserje o Mensajero</v>
          </cell>
          <cell r="C209">
            <v>292</v>
          </cell>
          <cell r="D209">
            <v>292</v>
          </cell>
          <cell r="E209">
            <v>292</v>
          </cell>
          <cell r="F209">
            <v>425.74</v>
          </cell>
          <cell r="G209">
            <v>292</v>
          </cell>
          <cell r="H209">
            <v>4805.74</v>
          </cell>
          <cell r="I209">
            <v>1.5531999999999999</v>
          </cell>
          <cell r="J209">
            <v>2.1010345378119721</v>
          </cell>
          <cell r="K209">
            <v>20.45006950136986</v>
          </cell>
          <cell r="L209">
            <v>2.56</v>
          </cell>
          <cell r="M209" t="str">
            <v>ESTRUCTURA OCUPACIONAL E1</v>
          </cell>
        </row>
        <row r="210">
          <cell r="H210">
            <v>0</v>
          </cell>
          <cell r="M210">
            <v>0</v>
          </cell>
        </row>
        <row r="211">
          <cell r="B211" t="str">
            <v>ESTRUCTURA OCUPACIONAL E2</v>
          </cell>
          <cell r="H211">
            <v>0</v>
          </cell>
          <cell r="M211">
            <v>0</v>
          </cell>
        </row>
        <row r="212">
          <cell r="A212">
            <v>201</v>
          </cell>
          <cell r="B212" t="str">
            <v>Peón</v>
          </cell>
          <cell r="C212">
            <v>292</v>
          </cell>
          <cell r="D212">
            <v>292</v>
          </cell>
          <cell r="E212">
            <v>292</v>
          </cell>
          <cell r="F212">
            <v>425.74</v>
          </cell>
          <cell r="G212">
            <v>292</v>
          </cell>
          <cell r="H212">
            <v>4805.74</v>
          </cell>
          <cell r="I212">
            <v>1.5531999999999999</v>
          </cell>
          <cell r="J212">
            <v>2.1010345378119721</v>
          </cell>
          <cell r="K212">
            <v>20.45006950136986</v>
          </cell>
          <cell r="L212">
            <v>2.56</v>
          </cell>
          <cell r="M212" t="str">
            <v>ESTRUCTURA OCUPACIONAL E2</v>
          </cell>
        </row>
        <row r="213">
          <cell r="A213">
            <v>202</v>
          </cell>
          <cell r="B213" t="str">
            <v>Guardián</v>
          </cell>
          <cell r="C213">
            <v>292</v>
          </cell>
          <cell r="D213">
            <v>292</v>
          </cell>
          <cell r="E213">
            <v>292</v>
          </cell>
          <cell r="F213">
            <v>425.74</v>
          </cell>
          <cell r="G213">
            <v>292</v>
          </cell>
          <cell r="H213">
            <v>4805.74</v>
          </cell>
          <cell r="I213">
            <v>1.5531999999999999</v>
          </cell>
          <cell r="J213">
            <v>2.1010345378119721</v>
          </cell>
          <cell r="K213">
            <v>20.45006950136986</v>
          </cell>
          <cell r="L213">
            <v>2.56</v>
          </cell>
          <cell r="M213" t="str">
            <v>ESTRUCTURA OCUPACIONAL E2</v>
          </cell>
        </row>
        <row r="214">
          <cell r="A214">
            <v>203</v>
          </cell>
          <cell r="B214" t="str">
            <v>Ayudante de Albañil</v>
          </cell>
          <cell r="C214">
            <v>292</v>
          </cell>
          <cell r="D214">
            <v>292</v>
          </cell>
          <cell r="E214">
            <v>292</v>
          </cell>
          <cell r="F214">
            <v>425.74</v>
          </cell>
          <cell r="G214">
            <v>292</v>
          </cell>
          <cell r="H214">
            <v>4805.74</v>
          </cell>
          <cell r="I214">
            <v>1.5531999999999999</v>
          </cell>
          <cell r="J214">
            <v>2.1010345378119721</v>
          </cell>
          <cell r="K214">
            <v>20.45006950136986</v>
          </cell>
          <cell r="L214">
            <v>2.56</v>
          </cell>
          <cell r="M214" t="str">
            <v>ESTRUCTURA OCUPACIONAL E2</v>
          </cell>
        </row>
        <row r="215">
          <cell r="A215">
            <v>204</v>
          </cell>
          <cell r="B215" t="str">
            <v>Ayudante de Operador de Equipo</v>
          </cell>
          <cell r="C215">
            <v>292</v>
          </cell>
          <cell r="D215">
            <v>292</v>
          </cell>
          <cell r="E215">
            <v>292</v>
          </cell>
          <cell r="F215">
            <v>425.74</v>
          </cell>
          <cell r="G215">
            <v>292</v>
          </cell>
          <cell r="H215">
            <v>4805.74</v>
          </cell>
          <cell r="I215">
            <v>1.5531999999999999</v>
          </cell>
          <cell r="J215">
            <v>2.1010345378119721</v>
          </cell>
          <cell r="K215">
            <v>20.45006950136986</v>
          </cell>
          <cell r="L215">
            <v>2.56</v>
          </cell>
          <cell r="M215" t="str">
            <v>ESTRUCTURA OCUPACIONAL E2</v>
          </cell>
        </row>
        <row r="216">
          <cell r="A216">
            <v>205</v>
          </cell>
          <cell r="B216" t="str">
            <v>Ayudante de Fierrero</v>
          </cell>
          <cell r="C216">
            <v>292</v>
          </cell>
          <cell r="D216">
            <v>292</v>
          </cell>
          <cell r="E216">
            <v>292</v>
          </cell>
          <cell r="F216">
            <v>425.74</v>
          </cell>
          <cell r="G216">
            <v>292</v>
          </cell>
          <cell r="H216">
            <v>4805.74</v>
          </cell>
          <cell r="I216">
            <v>1.5531999999999999</v>
          </cell>
          <cell r="J216">
            <v>2.1010345378119721</v>
          </cell>
          <cell r="K216">
            <v>20.45006950136986</v>
          </cell>
          <cell r="L216">
            <v>2.56</v>
          </cell>
          <cell r="M216" t="str">
            <v>ESTRUCTURA OCUPACIONAL E2</v>
          </cell>
        </row>
        <row r="217">
          <cell r="A217">
            <v>206</v>
          </cell>
          <cell r="B217" t="str">
            <v>Ayudante de Carpintero</v>
          </cell>
          <cell r="C217">
            <v>292</v>
          </cell>
          <cell r="D217">
            <v>292</v>
          </cell>
          <cell r="E217">
            <v>292</v>
          </cell>
          <cell r="F217">
            <v>425.74</v>
          </cell>
          <cell r="G217">
            <v>292</v>
          </cell>
          <cell r="H217">
            <v>4805.74</v>
          </cell>
          <cell r="I217">
            <v>1.5531999999999999</v>
          </cell>
          <cell r="J217">
            <v>2.1010345378119721</v>
          </cell>
          <cell r="K217">
            <v>20.45006950136986</v>
          </cell>
          <cell r="L217">
            <v>2.56</v>
          </cell>
          <cell r="M217" t="str">
            <v>ESTRUCTURA OCUPACIONAL E2</v>
          </cell>
        </row>
        <row r="218">
          <cell r="A218">
            <v>207</v>
          </cell>
          <cell r="B218" t="str">
            <v>Ayudante de Encofrador</v>
          </cell>
          <cell r="C218">
            <v>292</v>
          </cell>
          <cell r="D218">
            <v>292</v>
          </cell>
          <cell r="E218">
            <v>292</v>
          </cell>
          <cell r="F218">
            <v>425.74</v>
          </cell>
          <cell r="G218">
            <v>292</v>
          </cell>
          <cell r="H218">
            <v>4805.74</v>
          </cell>
          <cell r="I218">
            <v>1.5531999999999999</v>
          </cell>
          <cell r="J218">
            <v>2.1010345378119721</v>
          </cell>
          <cell r="K218">
            <v>20.45006950136986</v>
          </cell>
          <cell r="L218">
            <v>2.56</v>
          </cell>
          <cell r="M218" t="str">
            <v>ESTRUCTURA OCUPACIONAL E2</v>
          </cell>
        </row>
        <row r="219">
          <cell r="A219">
            <v>208</v>
          </cell>
          <cell r="B219" t="str">
            <v>Ayudante de Carpintero de Rivera</v>
          </cell>
          <cell r="C219">
            <v>292</v>
          </cell>
          <cell r="D219">
            <v>292</v>
          </cell>
          <cell r="E219">
            <v>292</v>
          </cell>
          <cell r="F219">
            <v>425.74</v>
          </cell>
          <cell r="G219">
            <v>292</v>
          </cell>
          <cell r="H219">
            <v>4805.74</v>
          </cell>
          <cell r="I219">
            <v>1.5531999999999999</v>
          </cell>
          <cell r="J219">
            <v>2.1010345378119721</v>
          </cell>
          <cell r="K219">
            <v>20.45006950136986</v>
          </cell>
          <cell r="L219">
            <v>2.56</v>
          </cell>
          <cell r="M219" t="str">
            <v>ESTRUCTURA OCUPACIONAL E2</v>
          </cell>
        </row>
        <row r="220">
          <cell r="A220">
            <v>209</v>
          </cell>
          <cell r="B220" t="str">
            <v>Ayudante de Plomero</v>
          </cell>
          <cell r="C220">
            <v>292</v>
          </cell>
          <cell r="D220">
            <v>292</v>
          </cell>
          <cell r="E220">
            <v>292</v>
          </cell>
          <cell r="F220">
            <v>425.74</v>
          </cell>
          <cell r="G220">
            <v>292</v>
          </cell>
          <cell r="H220">
            <v>4805.74</v>
          </cell>
          <cell r="I220">
            <v>1.5531999999999999</v>
          </cell>
          <cell r="J220">
            <v>2.1010345378119721</v>
          </cell>
          <cell r="K220">
            <v>20.45006950136986</v>
          </cell>
          <cell r="L220">
            <v>2.56</v>
          </cell>
          <cell r="M220" t="str">
            <v>ESTRUCTURA OCUPACIONAL E2</v>
          </cell>
        </row>
        <row r="221">
          <cell r="A221">
            <v>210</v>
          </cell>
          <cell r="B221" t="str">
            <v>Ayudante  electricista</v>
          </cell>
          <cell r="C221">
            <v>292</v>
          </cell>
          <cell r="D221">
            <v>292</v>
          </cell>
          <cell r="E221">
            <v>292</v>
          </cell>
          <cell r="F221">
            <v>425.74</v>
          </cell>
          <cell r="G221">
            <v>292</v>
          </cell>
          <cell r="H221">
            <v>4805.74</v>
          </cell>
          <cell r="I221">
            <v>1.5531999999999999</v>
          </cell>
          <cell r="J221">
            <v>2.1010345378119721</v>
          </cell>
          <cell r="K221">
            <v>20.45006950136986</v>
          </cell>
          <cell r="L221">
            <v>2.56</v>
          </cell>
          <cell r="M221" t="str">
            <v>ESTRUCTURA OCUPACIONAL E2</v>
          </cell>
        </row>
        <row r="222">
          <cell r="A222">
            <v>211</v>
          </cell>
          <cell r="B222" t="str">
            <v>Ayudante de Instalador de revestimiento en general</v>
          </cell>
          <cell r="C222">
            <v>292</v>
          </cell>
          <cell r="D222">
            <v>292</v>
          </cell>
          <cell r="E222">
            <v>292</v>
          </cell>
          <cell r="F222">
            <v>425.74</v>
          </cell>
          <cell r="G222">
            <v>292</v>
          </cell>
          <cell r="H222">
            <v>4805.74</v>
          </cell>
          <cell r="I222">
            <v>1.5531999999999999</v>
          </cell>
          <cell r="J222">
            <v>2.1010345378119721</v>
          </cell>
          <cell r="K222">
            <v>20.45006950136986</v>
          </cell>
          <cell r="L222">
            <v>2.56</v>
          </cell>
          <cell r="M222" t="str">
            <v>ESTRUCTURA OCUPACIONAL E2</v>
          </cell>
        </row>
        <row r="223">
          <cell r="A223">
            <v>212</v>
          </cell>
          <cell r="B223" t="str">
            <v>Machetero</v>
          </cell>
          <cell r="C223">
            <v>292</v>
          </cell>
          <cell r="D223">
            <v>292</v>
          </cell>
          <cell r="E223">
            <v>292</v>
          </cell>
          <cell r="F223">
            <v>425.74</v>
          </cell>
          <cell r="G223">
            <v>292</v>
          </cell>
          <cell r="H223">
            <v>4805.74</v>
          </cell>
          <cell r="I223">
            <v>1.5531999999999999</v>
          </cell>
          <cell r="J223">
            <v>2.1010345378119721</v>
          </cell>
          <cell r="K223">
            <v>20.45006950136986</v>
          </cell>
          <cell r="L223">
            <v>2.56</v>
          </cell>
          <cell r="M223" t="str">
            <v>ESTRUCTURA OCUPACIONAL E2</v>
          </cell>
        </row>
        <row r="224">
          <cell r="A224">
            <v>213</v>
          </cell>
          <cell r="B224" t="str">
            <v>Ayudante</v>
          </cell>
          <cell r="C224">
            <v>292</v>
          </cell>
          <cell r="D224">
            <v>292</v>
          </cell>
          <cell r="E224">
            <v>292</v>
          </cell>
          <cell r="F224">
            <v>425.74</v>
          </cell>
          <cell r="G224">
            <v>292</v>
          </cell>
          <cell r="H224">
            <v>4805.74</v>
          </cell>
          <cell r="I224">
            <v>1.5531999999999999</v>
          </cell>
          <cell r="J224">
            <v>2.1010345378119721</v>
          </cell>
          <cell r="K224">
            <v>20.45006950136986</v>
          </cell>
          <cell r="L224">
            <v>2.56</v>
          </cell>
          <cell r="M224" t="str">
            <v>ESTRUCTURA OCUPACIONAL E2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0</v>
          </cell>
          <cell r="B226" t="str">
            <v>ESTRUCTURA OCUPACIONAL D2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301</v>
          </cell>
          <cell r="B227" t="str">
            <v>Albañil</v>
          </cell>
          <cell r="C227">
            <v>295.08999999999997</v>
          </cell>
          <cell r="D227">
            <v>295.08999999999997</v>
          </cell>
          <cell r="E227">
            <v>292</v>
          </cell>
          <cell r="F227">
            <v>430.24</v>
          </cell>
          <cell r="G227">
            <v>295.08999999999997</v>
          </cell>
          <cell r="H227">
            <v>4853.5</v>
          </cell>
          <cell r="I227">
            <v>1.5531999999999999</v>
          </cell>
          <cell r="J227">
            <v>2.0996954818056439</v>
          </cell>
          <cell r="K227">
            <v>20.653304657534246</v>
          </cell>
          <cell r="L227">
            <v>2.58</v>
          </cell>
          <cell r="M227" t="str">
            <v>ESTRUCTURA OCUPACIONAL D2</v>
          </cell>
        </row>
        <row r="228">
          <cell r="A228">
            <v>302</v>
          </cell>
          <cell r="B228" t="str">
            <v>Op. de equipo liviano</v>
          </cell>
          <cell r="C228">
            <v>295.08999999999997</v>
          </cell>
          <cell r="D228">
            <v>295.08999999999997</v>
          </cell>
          <cell r="E228">
            <v>292</v>
          </cell>
          <cell r="F228">
            <v>430.24</v>
          </cell>
          <cell r="G228">
            <v>295.08999999999997</v>
          </cell>
          <cell r="H228">
            <v>4853.5</v>
          </cell>
          <cell r="I228">
            <v>1.5531999999999999</v>
          </cell>
          <cell r="J228">
            <v>2.0996954818056439</v>
          </cell>
          <cell r="K228">
            <v>20.653304657534246</v>
          </cell>
          <cell r="L228">
            <v>2.58</v>
          </cell>
          <cell r="M228" t="str">
            <v>ESTRUCTURA OCUPACIONAL D2</v>
          </cell>
        </row>
        <row r="229">
          <cell r="A229">
            <v>303</v>
          </cell>
          <cell r="B229" t="str">
            <v>Pintor</v>
          </cell>
          <cell r="C229">
            <v>295.08999999999997</v>
          </cell>
          <cell r="D229">
            <v>295.08999999999997</v>
          </cell>
          <cell r="E229">
            <v>292</v>
          </cell>
          <cell r="F229">
            <v>430.24</v>
          </cell>
          <cell r="G229">
            <v>295.08999999999997</v>
          </cell>
          <cell r="H229">
            <v>4853.5</v>
          </cell>
          <cell r="I229">
            <v>1.5531999999999999</v>
          </cell>
          <cell r="J229">
            <v>2.0996954818056439</v>
          </cell>
          <cell r="K229">
            <v>20.653304657534246</v>
          </cell>
          <cell r="L229">
            <v>2.58</v>
          </cell>
          <cell r="M229" t="str">
            <v>ESTRUCTURA OCUPACIONAL D2</v>
          </cell>
        </row>
        <row r="230">
          <cell r="A230">
            <v>304</v>
          </cell>
          <cell r="B230" t="str">
            <v>Fierrero</v>
          </cell>
          <cell r="C230">
            <v>295.08999999999997</v>
          </cell>
          <cell r="D230">
            <v>295.08999999999997</v>
          </cell>
          <cell r="E230">
            <v>292</v>
          </cell>
          <cell r="F230">
            <v>430.24</v>
          </cell>
          <cell r="G230">
            <v>295.08999999999997</v>
          </cell>
          <cell r="H230">
            <v>4853.5</v>
          </cell>
          <cell r="I230">
            <v>1.5531999999999999</v>
          </cell>
          <cell r="J230">
            <v>2.0996954818056439</v>
          </cell>
          <cell r="K230">
            <v>20.653304657534246</v>
          </cell>
          <cell r="L230">
            <v>2.58</v>
          </cell>
          <cell r="M230" t="str">
            <v>ESTRUCTURA OCUPACIONAL D2</v>
          </cell>
        </row>
        <row r="231">
          <cell r="A231">
            <v>305</v>
          </cell>
          <cell r="B231" t="str">
            <v>Carpintero</v>
          </cell>
          <cell r="C231">
            <v>295.08999999999997</v>
          </cell>
          <cell r="D231">
            <v>295.08999999999997</v>
          </cell>
          <cell r="E231">
            <v>292</v>
          </cell>
          <cell r="F231">
            <v>430.24</v>
          </cell>
          <cell r="G231">
            <v>295.08999999999997</v>
          </cell>
          <cell r="H231">
            <v>4853.5</v>
          </cell>
          <cell r="I231">
            <v>1.5531999999999999</v>
          </cell>
          <cell r="J231">
            <v>2.0996954818056439</v>
          </cell>
          <cell r="K231">
            <v>20.653304657534246</v>
          </cell>
          <cell r="L231">
            <v>2.58</v>
          </cell>
          <cell r="M231" t="str">
            <v>ESTRUCTURA OCUPACIONAL D2</v>
          </cell>
        </row>
        <row r="232">
          <cell r="A232">
            <v>306</v>
          </cell>
          <cell r="B232" t="str">
            <v>Encofrador</v>
          </cell>
          <cell r="C232">
            <v>295.08999999999997</v>
          </cell>
          <cell r="D232">
            <v>295.08999999999997</v>
          </cell>
          <cell r="E232">
            <v>292</v>
          </cell>
          <cell r="F232">
            <v>430.24</v>
          </cell>
          <cell r="G232">
            <v>295.08999999999997</v>
          </cell>
          <cell r="H232">
            <v>4853.5</v>
          </cell>
          <cell r="I232">
            <v>1.5531999999999999</v>
          </cell>
          <cell r="J232">
            <v>2.0996954818056439</v>
          </cell>
          <cell r="K232">
            <v>20.653304657534246</v>
          </cell>
          <cell r="L232">
            <v>2.58</v>
          </cell>
          <cell r="M232" t="str">
            <v>ESTRUCTURA OCUPACIONAL D2</v>
          </cell>
        </row>
        <row r="233">
          <cell r="A233">
            <v>307</v>
          </cell>
          <cell r="B233" t="str">
            <v>Carpintero de rivera</v>
          </cell>
          <cell r="C233">
            <v>295.08999999999997</v>
          </cell>
          <cell r="D233">
            <v>295.08999999999997</v>
          </cell>
          <cell r="E233">
            <v>292</v>
          </cell>
          <cell r="F233">
            <v>430.24</v>
          </cell>
          <cell r="G233">
            <v>295.08999999999997</v>
          </cell>
          <cell r="H233">
            <v>4853.5</v>
          </cell>
          <cell r="I233">
            <v>1.5531999999999999</v>
          </cell>
          <cell r="J233">
            <v>2.0996954818056439</v>
          </cell>
          <cell r="K233">
            <v>20.653304657534246</v>
          </cell>
          <cell r="L233">
            <v>2.58</v>
          </cell>
          <cell r="M233" t="str">
            <v>ESTRUCTURA OCUPACIONAL D2</v>
          </cell>
        </row>
        <row r="234">
          <cell r="A234">
            <v>308</v>
          </cell>
          <cell r="B234" t="str">
            <v>Plomero</v>
          </cell>
          <cell r="C234">
            <v>295.08999999999997</v>
          </cell>
          <cell r="D234">
            <v>295.08999999999997</v>
          </cell>
          <cell r="E234">
            <v>292</v>
          </cell>
          <cell r="F234">
            <v>430.24</v>
          </cell>
          <cell r="G234">
            <v>295.08999999999997</v>
          </cell>
          <cell r="H234">
            <v>4853.5</v>
          </cell>
          <cell r="I234">
            <v>1.5531999999999999</v>
          </cell>
          <cell r="J234">
            <v>2.0996954818056439</v>
          </cell>
          <cell r="K234">
            <v>20.653304657534246</v>
          </cell>
          <cell r="L234">
            <v>2.58</v>
          </cell>
          <cell r="M234" t="str">
            <v>ESTRUCTURA OCUPACIONAL D2</v>
          </cell>
        </row>
        <row r="235">
          <cell r="A235">
            <v>309</v>
          </cell>
          <cell r="B235" t="str">
            <v>Electricista</v>
          </cell>
          <cell r="C235">
            <v>295.08999999999997</v>
          </cell>
          <cell r="D235">
            <v>295.08999999999997</v>
          </cell>
          <cell r="E235">
            <v>292</v>
          </cell>
          <cell r="F235">
            <v>430.24</v>
          </cell>
          <cell r="G235">
            <v>295.08999999999997</v>
          </cell>
          <cell r="H235">
            <v>4853.5</v>
          </cell>
          <cell r="I235">
            <v>1.5531999999999999</v>
          </cell>
          <cell r="J235">
            <v>2.0996954818056439</v>
          </cell>
          <cell r="K235">
            <v>20.653304657534246</v>
          </cell>
          <cell r="L235">
            <v>2.58</v>
          </cell>
          <cell r="M235" t="str">
            <v>ESTRUCTURA OCUPACIONAL D2</v>
          </cell>
        </row>
        <row r="236">
          <cell r="A236">
            <v>310</v>
          </cell>
          <cell r="B236" t="str">
            <v>Instalador</v>
          </cell>
          <cell r="C236">
            <v>295.08999999999997</v>
          </cell>
          <cell r="D236">
            <v>295.08999999999997</v>
          </cell>
          <cell r="E236">
            <v>292</v>
          </cell>
          <cell r="F236">
            <v>430.24</v>
          </cell>
          <cell r="G236">
            <v>295.08999999999997</v>
          </cell>
          <cell r="H236">
            <v>4853.5</v>
          </cell>
          <cell r="I236">
            <v>1.5531999999999999</v>
          </cell>
          <cell r="J236">
            <v>2.0996954818056439</v>
          </cell>
          <cell r="K236">
            <v>20.653304657534246</v>
          </cell>
          <cell r="L236">
            <v>2.58</v>
          </cell>
          <cell r="M236" t="str">
            <v>ESTRUCTURA OCUPACIONAL D2</v>
          </cell>
        </row>
        <row r="237">
          <cell r="A237">
            <v>311</v>
          </cell>
          <cell r="B237" t="str">
            <v>Ayudante de Perforador</v>
          </cell>
          <cell r="C237">
            <v>295.08999999999997</v>
          </cell>
          <cell r="D237">
            <v>295.08999999999997</v>
          </cell>
          <cell r="E237">
            <v>292</v>
          </cell>
          <cell r="F237">
            <v>430.24</v>
          </cell>
          <cell r="G237">
            <v>295.08999999999997</v>
          </cell>
          <cell r="H237">
            <v>4853.5</v>
          </cell>
          <cell r="I237">
            <v>1.5531999999999999</v>
          </cell>
          <cell r="J237">
            <v>2.0996954818056439</v>
          </cell>
          <cell r="K237">
            <v>20.653304657534246</v>
          </cell>
          <cell r="L237">
            <v>2.58</v>
          </cell>
          <cell r="M237" t="str">
            <v>ESTRUCTURA OCUPACIONAL D2</v>
          </cell>
        </row>
        <row r="238">
          <cell r="A238">
            <v>312</v>
          </cell>
          <cell r="B238" t="str">
            <v>Cadenero</v>
          </cell>
          <cell r="C238">
            <v>295.08999999999997</v>
          </cell>
          <cell r="D238">
            <v>295.08999999999997</v>
          </cell>
          <cell r="E238">
            <v>292</v>
          </cell>
          <cell r="F238">
            <v>430.24</v>
          </cell>
          <cell r="G238">
            <v>295.08999999999997</v>
          </cell>
          <cell r="H238">
            <v>4853.5</v>
          </cell>
          <cell r="I238">
            <v>1.5531999999999999</v>
          </cell>
          <cell r="J238">
            <v>2.0996954818056439</v>
          </cell>
          <cell r="K238">
            <v>20.653304657534246</v>
          </cell>
          <cell r="L238">
            <v>2.58</v>
          </cell>
          <cell r="M238" t="str">
            <v>ESTRUCTURA OCUPACIONAL D2</v>
          </cell>
        </row>
        <row r="239">
          <cell r="A239">
            <v>313</v>
          </cell>
          <cell r="B239" t="str">
            <v>Mampostero</v>
          </cell>
          <cell r="C239">
            <v>295.08999999999997</v>
          </cell>
          <cell r="D239">
            <v>295.08999999999997</v>
          </cell>
          <cell r="E239">
            <v>292</v>
          </cell>
          <cell r="F239">
            <v>430.24</v>
          </cell>
          <cell r="G239">
            <v>295.08999999999997</v>
          </cell>
          <cell r="H239">
            <v>4853.5</v>
          </cell>
          <cell r="I239">
            <v>1.5531999999999999</v>
          </cell>
          <cell r="J239">
            <v>2.0996954818056439</v>
          </cell>
          <cell r="K239">
            <v>20.653304657534246</v>
          </cell>
          <cell r="L239">
            <v>2.58</v>
          </cell>
          <cell r="M239" t="str">
            <v>ESTRUCTURA OCUPACIONAL D2</v>
          </cell>
        </row>
        <row r="240">
          <cell r="A240">
            <v>314</v>
          </cell>
          <cell r="B240" t="str">
            <v>Enlucidor</v>
          </cell>
          <cell r="C240">
            <v>295.08999999999997</v>
          </cell>
          <cell r="D240">
            <v>295.08999999999997</v>
          </cell>
          <cell r="E240">
            <v>292</v>
          </cell>
          <cell r="F240">
            <v>430.24</v>
          </cell>
          <cell r="G240">
            <v>295.08999999999997</v>
          </cell>
          <cell r="H240">
            <v>4853.5</v>
          </cell>
          <cell r="I240">
            <v>1.5531999999999999</v>
          </cell>
          <cell r="J240">
            <v>2.0996954818056439</v>
          </cell>
          <cell r="K240">
            <v>20.653304657534246</v>
          </cell>
          <cell r="L240">
            <v>2.58</v>
          </cell>
          <cell r="M240" t="str">
            <v>ESTRUCTURA OCUPACIONAL D2</v>
          </cell>
        </row>
        <row r="241">
          <cell r="A241">
            <v>315</v>
          </cell>
          <cell r="B241" t="str">
            <v>Hojalatero</v>
          </cell>
          <cell r="C241">
            <v>295.08999999999997</v>
          </cell>
          <cell r="D241">
            <v>295.08999999999997</v>
          </cell>
          <cell r="E241">
            <v>292</v>
          </cell>
          <cell r="F241">
            <v>430.24</v>
          </cell>
          <cell r="G241">
            <v>295.08999999999997</v>
          </cell>
          <cell r="H241">
            <v>4853.5</v>
          </cell>
          <cell r="I241">
            <v>1.5531999999999999</v>
          </cell>
          <cell r="J241">
            <v>2.0996954818056439</v>
          </cell>
          <cell r="K241">
            <v>20.653304657534246</v>
          </cell>
          <cell r="L241">
            <v>2.58</v>
          </cell>
          <cell r="M241" t="str">
            <v>ESTRUCTURA OCUPACIONAL D2</v>
          </cell>
        </row>
        <row r="242">
          <cell r="A242">
            <v>316</v>
          </cell>
          <cell r="B242" t="str">
            <v xml:space="preserve">Instalador   </v>
          </cell>
          <cell r="C242">
            <v>295.08999999999997</v>
          </cell>
          <cell r="D242">
            <v>295.08999999999997</v>
          </cell>
          <cell r="E242">
            <v>292</v>
          </cell>
          <cell r="F242">
            <v>430.24</v>
          </cell>
          <cell r="G242">
            <v>295.08999999999997</v>
          </cell>
          <cell r="H242">
            <v>4853.5</v>
          </cell>
          <cell r="I242">
            <v>1.5531999999999999</v>
          </cell>
          <cell r="J242">
            <v>2.0996954818056439</v>
          </cell>
          <cell r="K242">
            <v>20.653304657534246</v>
          </cell>
          <cell r="L242">
            <v>2.58</v>
          </cell>
          <cell r="M242" t="str">
            <v>ESTRUCTURA OCUPACIONAL D2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0</v>
          </cell>
          <cell r="B244" t="str">
            <v>ESTRUCTURA OCUPACIONAL C1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351</v>
          </cell>
          <cell r="B245" t="str">
            <v>Maestro Soldador Especializado</v>
          </cell>
          <cell r="C245">
            <v>294.39</v>
          </cell>
          <cell r="D245">
            <v>294.39</v>
          </cell>
          <cell r="E245">
            <v>292</v>
          </cell>
          <cell r="F245">
            <v>429.22</v>
          </cell>
          <cell r="G245">
            <v>294.39</v>
          </cell>
          <cell r="H245">
            <v>4842.68</v>
          </cell>
          <cell r="I245">
            <v>1.5531999999999999</v>
          </cell>
          <cell r="J245">
            <v>2.0999961125094053</v>
          </cell>
          <cell r="K245">
            <v>20.607261852054794</v>
          </cell>
          <cell r="L245">
            <v>2.58</v>
          </cell>
          <cell r="M245" t="str">
            <v>ESTRUCTURA OCUPACIONAL C1</v>
          </cell>
        </row>
        <row r="246">
          <cell r="A246">
            <v>352</v>
          </cell>
          <cell r="B246" t="str">
            <v>Maestro Electrico/linierto/subestacion</v>
          </cell>
          <cell r="C246">
            <v>310.98</v>
          </cell>
          <cell r="D246">
            <v>310.98</v>
          </cell>
          <cell r="E246">
            <v>292</v>
          </cell>
          <cell r="F246">
            <v>453.41</v>
          </cell>
          <cell r="G246">
            <v>310.98</v>
          </cell>
          <cell r="H246">
            <v>5099.13</v>
          </cell>
          <cell r="I246">
            <v>1.5531999999999999</v>
          </cell>
          <cell r="J246">
            <v>2.0932417931118326</v>
          </cell>
          <cell r="K246">
            <v>21.698544427397259</v>
          </cell>
          <cell r="L246">
            <v>2.71</v>
          </cell>
          <cell r="M246" t="str">
            <v>ESTRUCTURA OCUPACIONAL C1</v>
          </cell>
        </row>
        <row r="247">
          <cell r="A247">
            <v>353</v>
          </cell>
          <cell r="B247" t="str">
            <v>Maestro de estructura mayor con certificado o titulo</v>
          </cell>
          <cell r="C247">
            <v>310.98</v>
          </cell>
          <cell r="D247">
            <v>310.98</v>
          </cell>
          <cell r="E247">
            <v>292</v>
          </cell>
          <cell r="F247">
            <v>453.41</v>
          </cell>
          <cell r="G247">
            <v>310.98</v>
          </cell>
          <cell r="H247">
            <v>5099.13</v>
          </cell>
          <cell r="I247">
            <v>1.5531999999999999</v>
          </cell>
          <cell r="J247">
            <v>2.0932417931118326</v>
          </cell>
          <cell r="K247">
            <v>21.698544427397259</v>
          </cell>
          <cell r="L247">
            <v>2.71</v>
          </cell>
          <cell r="M247" t="str">
            <v>ESTRUCTURA OCUPACIONAL C1</v>
          </cell>
        </row>
        <row r="248">
          <cell r="A248">
            <v>354</v>
          </cell>
          <cell r="B248" t="str">
            <v>Maestro electrionico especializado</v>
          </cell>
          <cell r="C248">
            <v>294.39</v>
          </cell>
          <cell r="D248">
            <v>294.39</v>
          </cell>
          <cell r="E248">
            <v>292</v>
          </cell>
          <cell r="F248">
            <v>429.22</v>
          </cell>
          <cell r="G248">
            <v>294.39</v>
          </cell>
          <cell r="H248">
            <v>4842.68</v>
          </cell>
          <cell r="I248">
            <v>1.5531999999999999</v>
          </cell>
          <cell r="J248">
            <v>2.0999961125094053</v>
          </cell>
          <cell r="K248">
            <v>20.607261852054794</v>
          </cell>
          <cell r="L248">
            <v>2.58</v>
          </cell>
          <cell r="M248" t="str">
            <v>ESTRUCTURA OCUPACIONAL C1</v>
          </cell>
        </row>
        <row r="249">
          <cell r="A249">
            <v>355</v>
          </cell>
          <cell r="B249" t="str">
            <v>Técnico construcciones civiles con certificado y/o titulo</v>
          </cell>
          <cell r="C249">
            <v>294.39</v>
          </cell>
          <cell r="D249">
            <v>294.39</v>
          </cell>
          <cell r="E249">
            <v>292</v>
          </cell>
          <cell r="F249">
            <v>429.22</v>
          </cell>
          <cell r="G249">
            <v>294.39</v>
          </cell>
          <cell r="H249">
            <v>4842.68</v>
          </cell>
          <cell r="I249">
            <v>1.5531999999999999</v>
          </cell>
          <cell r="J249">
            <v>2.0999961125094053</v>
          </cell>
          <cell r="K249">
            <v>20.607261852054794</v>
          </cell>
          <cell r="L249">
            <v>2.58</v>
          </cell>
          <cell r="M249" t="str">
            <v>ESTRUCTURA OCUPACIONAL C1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0</v>
          </cell>
          <cell r="B251" t="str">
            <v>ESTRUCTURA OCUPACIONAL C2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401</v>
          </cell>
          <cell r="B252" t="str">
            <v>Maestro de obra</v>
          </cell>
          <cell r="C252">
            <v>292</v>
          </cell>
          <cell r="D252">
            <v>292</v>
          </cell>
          <cell r="E252">
            <v>292</v>
          </cell>
          <cell r="F252">
            <v>425.74</v>
          </cell>
          <cell r="G252">
            <v>292</v>
          </cell>
          <cell r="H252">
            <v>4805.74</v>
          </cell>
          <cell r="I252">
            <v>1.5531999999999999</v>
          </cell>
          <cell r="J252">
            <v>2.1010345378119721</v>
          </cell>
          <cell r="K252">
            <v>20.45006950136986</v>
          </cell>
          <cell r="L252">
            <v>2.56</v>
          </cell>
          <cell r="M252" t="str">
            <v>ESTRUCTURA OCUPACIONAL C2</v>
          </cell>
        </row>
        <row r="253">
          <cell r="A253">
            <v>402</v>
          </cell>
          <cell r="B253" t="str">
            <v>Operador de planta de hormigon</v>
          </cell>
          <cell r="C253">
            <v>304.67</v>
          </cell>
          <cell r="D253">
            <v>304.67</v>
          </cell>
          <cell r="E253">
            <v>292</v>
          </cell>
          <cell r="F253">
            <v>444.21</v>
          </cell>
          <cell r="G253">
            <v>304.67</v>
          </cell>
          <cell r="H253">
            <v>5001.59</v>
          </cell>
          <cell r="I253">
            <v>1.5531999999999999</v>
          </cell>
          <cell r="J253">
            <v>2.095724389334789</v>
          </cell>
          <cell r="K253">
            <v>21.283478323287671</v>
          </cell>
          <cell r="L253">
            <v>2.66</v>
          </cell>
          <cell r="M253" t="str">
            <v>ESTRUCTURA OCUPACIONAL C2</v>
          </cell>
        </row>
        <row r="254">
          <cell r="A254">
            <v>403</v>
          </cell>
          <cell r="B254" t="str">
            <v>Perforador</v>
          </cell>
          <cell r="C254">
            <v>304.67</v>
          </cell>
          <cell r="D254">
            <v>304.67</v>
          </cell>
          <cell r="E254">
            <v>292</v>
          </cell>
          <cell r="F254">
            <v>444.21</v>
          </cell>
          <cell r="G254">
            <v>304.67</v>
          </cell>
          <cell r="H254">
            <v>5001.59</v>
          </cell>
          <cell r="I254">
            <v>1.5531999999999999</v>
          </cell>
          <cell r="J254">
            <v>2.095724389334789</v>
          </cell>
          <cell r="K254">
            <v>21.283478323287671</v>
          </cell>
          <cell r="L254">
            <v>2.66</v>
          </cell>
          <cell r="M254" t="str">
            <v>ESTRUCTURA OCUPACIONAL C2</v>
          </cell>
        </row>
        <row r="255">
          <cell r="A255">
            <v>404</v>
          </cell>
          <cell r="B255" t="str">
            <v>Perfilero</v>
          </cell>
          <cell r="C255">
            <v>304.67</v>
          </cell>
          <cell r="D255">
            <v>304.67</v>
          </cell>
          <cell r="E255">
            <v>292</v>
          </cell>
          <cell r="F255">
            <v>444.21</v>
          </cell>
          <cell r="G255">
            <v>304.67</v>
          </cell>
          <cell r="H255">
            <v>5001.59</v>
          </cell>
          <cell r="I255">
            <v>1.5531999999999999</v>
          </cell>
          <cell r="J255">
            <v>2.095724389334789</v>
          </cell>
          <cell r="K255">
            <v>21.283478323287671</v>
          </cell>
          <cell r="L255">
            <v>2.66</v>
          </cell>
          <cell r="M255" t="str">
            <v>ESTRUCTURA OCUPACIONAL C2</v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0</v>
          </cell>
          <cell r="B257" t="str">
            <v>ESTRUCTURA OCUPACIONAL C3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451</v>
          </cell>
          <cell r="B258" t="str">
            <v>Maestro plomero</v>
          </cell>
          <cell r="C258">
            <v>292</v>
          </cell>
          <cell r="D258">
            <v>292</v>
          </cell>
          <cell r="E258">
            <v>292</v>
          </cell>
          <cell r="F258">
            <v>425.74</v>
          </cell>
          <cell r="G258">
            <v>292</v>
          </cell>
          <cell r="H258">
            <v>4805.74</v>
          </cell>
          <cell r="I258">
            <v>1.5531999999999999</v>
          </cell>
          <cell r="J258">
            <v>2.1010345378119721</v>
          </cell>
          <cell r="K258">
            <v>20.45006950136986</v>
          </cell>
          <cell r="L258">
            <v>2.56</v>
          </cell>
          <cell r="M258" t="str">
            <v>ESTRUCTURA OCUPACIONAL C3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0</v>
          </cell>
          <cell r="B260" t="str">
            <v>ESTRUCTURA OCUPACIONAL B3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501</v>
          </cell>
          <cell r="B261" t="str">
            <v>Inspector de Obra</v>
          </cell>
          <cell r="C261">
            <v>311.04000000000002</v>
          </cell>
          <cell r="D261">
            <v>311.04000000000002</v>
          </cell>
          <cell r="E261">
            <v>292</v>
          </cell>
          <cell r="F261">
            <v>453.5</v>
          </cell>
          <cell r="G261">
            <v>311.04000000000002</v>
          </cell>
          <cell r="H261">
            <v>5100.0600000000004</v>
          </cell>
          <cell r="I261">
            <v>1.5531999999999999</v>
          </cell>
          <cell r="J261">
            <v>2.0932197044647385</v>
          </cell>
          <cell r="K261">
            <v>21.702501895890411</v>
          </cell>
          <cell r="L261">
            <v>2.71</v>
          </cell>
          <cell r="M261" t="str">
            <v>ESTRUCTURA OCUPACIONAL B3</v>
          </cell>
        </row>
        <row r="262">
          <cell r="A262">
            <v>502</v>
          </cell>
          <cell r="B262" t="str">
            <v>Supervisor electrico general</v>
          </cell>
          <cell r="C262">
            <v>311.04000000000002</v>
          </cell>
          <cell r="D262">
            <v>311.04000000000002</v>
          </cell>
          <cell r="E262">
            <v>292</v>
          </cell>
          <cell r="F262">
            <v>453.5</v>
          </cell>
          <cell r="G262">
            <v>311.04000000000002</v>
          </cell>
          <cell r="H262">
            <v>5100.0600000000004</v>
          </cell>
          <cell r="I262">
            <v>1.5531999999999999</v>
          </cell>
          <cell r="J262">
            <v>2.0932197044647385</v>
          </cell>
          <cell r="K262">
            <v>21.702501895890411</v>
          </cell>
          <cell r="L262">
            <v>2.71</v>
          </cell>
          <cell r="M262" t="str">
            <v>ESTRUCTURA OCUPACIONAL B3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0</v>
          </cell>
          <cell r="B264" t="str">
            <v>ESTRUCTURA OCUPACIONAL B1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510</v>
          </cell>
          <cell r="B265" t="str">
            <v>Ingeniero electrico</v>
          </cell>
          <cell r="C265">
            <v>322.66000000000003</v>
          </cell>
          <cell r="D265">
            <v>322.66000000000003</v>
          </cell>
          <cell r="E265">
            <v>292</v>
          </cell>
          <cell r="F265">
            <v>470.44</v>
          </cell>
          <cell r="G265">
            <v>322.66000000000003</v>
          </cell>
          <cell r="H265">
            <v>5279.68</v>
          </cell>
          <cell r="I265">
            <v>1.5531999999999999</v>
          </cell>
          <cell r="J265">
            <v>2.0889028552893798</v>
          </cell>
          <cell r="K265">
            <v>22.466846509589043</v>
          </cell>
          <cell r="L265">
            <v>2.81</v>
          </cell>
          <cell r="M265" t="str">
            <v>ESTRUCTURA OCUPACIONAL B1</v>
          </cell>
        </row>
        <row r="266">
          <cell r="A266">
            <v>511</v>
          </cell>
          <cell r="B266" t="str">
            <v>Residente de obra</v>
          </cell>
          <cell r="C266">
            <v>322.66000000000003</v>
          </cell>
          <cell r="D266">
            <v>322.66000000000003</v>
          </cell>
          <cell r="E266">
            <v>292</v>
          </cell>
          <cell r="F266">
            <v>470.44</v>
          </cell>
          <cell r="G266">
            <v>322.66000000000003</v>
          </cell>
          <cell r="H266">
            <v>5279.68</v>
          </cell>
          <cell r="I266">
            <v>1.5531999999999999</v>
          </cell>
          <cell r="J266">
            <v>2.0889028552893798</v>
          </cell>
          <cell r="K266">
            <v>22.466846509589043</v>
          </cell>
          <cell r="L266">
            <v>2.81</v>
          </cell>
          <cell r="M266" t="str">
            <v>ESTRUCTURA OCUPACIONAL B1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0</v>
          </cell>
          <cell r="B269" t="str">
            <v>LABORATORIO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521</v>
          </cell>
          <cell r="B270" t="str">
            <v>Ayudante de Laboratorio</v>
          </cell>
          <cell r="C270">
            <v>292</v>
          </cell>
          <cell r="D270">
            <v>292</v>
          </cell>
          <cell r="E270">
            <v>292</v>
          </cell>
          <cell r="F270">
            <v>425.74</v>
          </cell>
          <cell r="G270">
            <v>292</v>
          </cell>
          <cell r="H270">
            <v>4805.74</v>
          </cell>
          <cell r="I270">
            <v>1.5531999999999999</v>
          </cell>
          <cell r="J270">
            <v>2.1010345378119721</v>
          </cell>
          <cell r="K270">
            <v>20.45006950136986</v>
          </cell>
          <cell r="L270">
            <v>2.56</v>
          </cell>
          <cell r="M270" t="str">
            <v>AYUDANTE DE LABORATORIO</v>
          </cell>
        </row>
        <row r="271">
          <cell r="A271">
            <v>522</v>
          </cell>
          <cell r="B271" t="str">
            <v>Laboratorista I</v>
          </cell>
          <cell r="C271">
            <v>292</v>
          </cell>
          <cell r="D271">
            <v>292</v>
          </cell>
          <cell r="E271">
            <v>292</v>
          </cell>
          <cell r="F271">
            <v>425.74</v>
          </cell>
          <cell r="G271">
            <v>292</v>
          </cell>
          <cell r="H271">
            <v>4805.74</v>
          </cell>
          <cell r="I271">
            <v>1.5531999999999999</v>
          </cell>
          <cell r="J271">
            <v>2.1010345378119721</v>
          </cell>
          <cell r="K271">
            <v>20.45006950136986</v>
          </cell>
          <cell r="L271">
            <v>2.56</v>
          </cell>
          <cell r="M271" t="str">
            <v>LABORATORISTA I</v>
          </cell>
        </row>
        <row r="272">
          <cell r="A272">
            <v>523</v>
          </cell>
          <cell r="B272" t="str">
            <v>Laboratorista II</v>
          </cell>
          <cell r="C272">
            <v>310.98</v>
          </cell>
          <cell r="D272">
            <v>310.98</v>
          </cell>
          <cell r="E272">
            <v>292</v>
          </cell>
          <cell r="F272">
            <v>453.41</v>
          </cell>
          <cell r="G272">
            <v>310.98</v>
          </cell>
          <cell r="H272">
            <v>5099.13</v>
          </cell>
          <cell r="I272">
            <v>1.5531999999999999</v>
          </cell>
          <cell r="J272">
            <v>2.0932417931118326</v>
          </cell>
          <cell r="K272">
            <v>21.698544427397259</v>
          </cell>
          <cell r="L272">
            <v>2.71</v>
          </cell>
          <cell r="M272" t="str">
            <v>LABORATORISTA II</v>
          </cell>
        </row>
        <row r="273">
          <cell r="A273">
            <v>0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0</v>
          </cell>
          <cell r="B275" t="str">
            <v>TOPOGRAFIRA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551</v>
          </cell>
          <cell r="B276" t="str">
            <v>Práctico en la Rama de Topografía</v>
          </cell>
          <cell r="C276">
            <v>292</v>
          </cell>
          <cell r="D276">
            <v>292</v>
          </cell>
          <cell r="E276">
            <v>292</v>
          </cell>
          <cell r="F276">
            <v>425.74</v>
          </cell>
          <cell r="G276">
            <v>292</v>
          </cell>
          <cell r="H276">
            <v>4805.74</v>
          </cell>
          <cell r="I276">
            <v>1.5531999999999999</v>
          </cell>
          <cell r="J276">
            <v>2.1010345378119721</v>
          </cell>
          <cell r="K276">
            <v>20.45006950136986</v>
          </cell>
          <cell r="L276">
            <v>2.56</v>
          </cell>
          <cell r="M276" t="str">
            <v>PRÁCTICO EN LA RAMA DE TOPOGRAFÍA</v>
          </cell>
        </row>
        <row r="277">
          <cell r="A277">
            <v>552</v>
          </cell>
          <cell r="B277" t="str">
            <v>Topógrafo I</v>
          </cell>
          <cell r="C277">
            <v>292</v>
          </cell>
          <cell r="D277">
            <v>292</v>
          </cell>
          <cell r="E277">
            <v>292</v>
          </cell>
          <cell r="F277">
            <v>425.74</v>
          </cell>
          <cell r="G277">
            <v>292</v>
          </cell>
          <cell r="H277">
            <v>4805.74</v>
          </cell>
          <cell r="I277">
            <v>1.5531999999999999</v>
          </cell>
          <cell r="J277">
            <v>2.1010345378119721</v>
          </cell>
          <cell r="K277">
            <v>20.45006950136986</v>
          </cell>
          <cell r="L277">
            <v>2.56</v>
          </cell>
          <cell r="M277" t="str">
            <v>TOPÓGRAFO I</v>
          </cell>
        </row>
        <row r="278">
          <cell r="A278">
            <v>553</v>
          </cell>
          <cell r="B278" t="str">
            <v>Topógrafo II</v>
          </cell>
          <cell r="C278">
            <v>310.98</v>
          </cell>
          <cell r="D278">
            <v>310.98</v>
          </cell>
          <cell r="E278">
            <v>292</v>
          </cell>
          <cell r="F278">
            <v>453.41</v>
          </cell>
          <cell r="G278">
            <v>310.98</v>
          </cell>
          <cell r="H278">
            <v>5099.13</v>
          </cell>
          <cell r="I278">
            <v>1.5531999999999999</v>
          </cell>
          <cell r="J278">
            <v>2.0932417931118326</v>
          </cell>
          <cell r="K278">
            <v>21.698544427397259</v>
          </cell>
          <cell r="L278">
            <v>2.71</v>
          </cell>
          <cell r="M278" t="str">
            <v>TOPÓGRAFO II</v>
          </cell>
        </row>
        <row r="279">
          <cell r="A279">
            <v>0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0</v>
          </cell>
          <cell r="B280" t="str">
            <v>DIBUJANTES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601</v>
          </cell>
          <cell r="B281" t="str">
            <v>Dibujante I</v>
          </cell>
          <cell r="C281">
            <v>292</v>
          </cell>
          <cell r="D281">
            <v>292</v>
          </cell>
          <cell r="E281">
            <v>292</v>
          </cell>
          <cell r="F281">
            <v>425.74</v>
          </cell>
          <cell r="G281">
            <v>292</v>
          </cell>
          <cell r="H281">
            <v>4805.74</v>
          </cell>
          <cell r="I281">
            <v>1.5531999999999999</v>
          </cell>
          <cell r="J281">
            <v>2.1010345378119721</v>
          </cell>
          <cell r="K281">
            <v>20.45006950136986</v>
          </cell>
          <cell r="L281">
            <v>2.56</v>
          </cell>
          <cell r="M281" t="str">
            <v>DIBUJANTE I</v>
          </cell>
        </row>
        <row r="282">
          <cell r="A282">
            <v>602</v>
          </cell>
          <cell r="B282" t="str">
            <v>Dibujante II</v>
          </cell>
          <cell r="C282">
            <v>304.67</v>
          </cell>
          <cell r="D282">
            <v>304.67</v>
          </cell>
          <cell r="E282">
            <v>292</v>
          </cell>
          <cell r="F282">
            <v>444.21</v>
          </cell>
          <cell r="G282">
            <v>304.67</v>
          </cell>
          <cell r="H282">
            <v>5001.59</v>
          </cell>
          <cell r="I282">
            <v>1.5531999999999999</v>
          </cell>
          <cell r="J282">
            <v>2.095724389334789</v>
          </cell>
          <cell r="K282">
            <v>21.283478323287671</v>
          </cell>
          <cell r="L282">
            <v>2.66</v>
          </cell>
          <cell r="M282" t="str">
            <v>DIBUJANTE II</v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0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0</v>
          </cell>
          <cell r="B286" t="str">
            <v>OPERADORES Y MECANICOS DE EQUIPO PESADO Y CAMINERO DE EXCAVACION CONSTRUCCION INDUSTRIA Y OTRAS SIMILARES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0</v>
          </cell>
          <cell r="B287" t="str">
            <v>ESTRUCTURA OCUPACIONAL C1 (GRUPO I)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701</v>
          </cell>
          <cell r="B288" t="str">
            <v>Op. de Motoniveladora</v>
          </cell>
          <cell r="C288">
            <v>310.98</v>
          </cell>
          <cell r="D288">
            <v>310.98</v>
          </cell>
          <cell r="E288">
            <v>292</v>
          </cell>
          <cell r="F288">
            <v>453.41</v>
          </cell>
          <cell r="G288">
            <v>310.98</v>
          </cell>
          <cell r="H288">
            <v>5099.13</v>
          </cell>
          <cell r="I288">
            <v>1.5531999999999999</v>
          </cell>
          <cell r="J288">
            <v>2.0932417931118326</v>
          </cell>
          <cell r="K288">
            <v>21.698544427397259</v>
          </cell>
          <cell r="L288">
            <v>2.71</v>
          </cell>
          <cell r="M288" t="str">
            <v>ESTRUCTURA OCUPACIONAL C1 (GRUPO I)</v>
          </cell>
        </row>
        <row r="289">
          <cell r="A289">
            <v>702</v>
          </cell>
          <cell r="B289" t="str">
            <v>Op. de Excavadora</v>
          </cell>
          <cell r="C289">
            <v>310.98</v>
          </cell>
          <cell r="D289">
            <v>310.98</v>
          </cell>
          <cell r="E289">
            <v>292</v>
          </cell>
          <cell r="F289">
            <v>453.41</v>
          </cell>
          <cell r="G289">
            <v>310.98</v>
          </cell>
          <cell r="H289">
            <v>5099.13</v>
          </cell>
          <cell r="I289">
            <v>1.5531999999999999</v>
          </cell>
          <cell r="J289">
            <v>2.0932417931118326</v>
          </cell>
          <cell r="K289">
            <v>21.698544427397259</v>
          </cell>
          <cell r="L289">
            <v>2.71</v>
          </cell>
          <cell r="M289" t="str">
            <v>ESTRUCTURA OCUPACIONAL C1 (GRUPO I)</v>
          </cell>
        </row>
        <row r="290">
          <cell r="A290">
            <v>703</v>
          </cell>
          <cell r="B290" t="str">
            <v>Op. de Grúa Puente</v>
          </cell>
          <cell r="C290">
            <v>310.98</v>
          </cell>
          <cell r="D290">
            <v>310.98</v>
          </cell>
          <cell r="E290">
            <v>292</v>
          </cell>
          <cell r="F290">
            <v>453.41</v>
          </cell>
          <cell r="G290">
            <v>310.98</v>
          </cell>
          <cell r="H290">
            <v>5099.13</v>
          </cell>
          <cell r="I290">
            <v>1.5531999999999999</v>
          </cell>
          <cell r="J290">
            <v>2.0932417931118326</v>
          </cell>
          <cell r="K290">
            <v>21.698544427397259</v>
          </cell>
          <cell r="L290">
            <v>2.71</v>
          </cell>
          <cell r="M290" t="str">
            <v>ESTRUCTURA OCUPACIONAL C1 (GRUPO I)</v>
          </cell>
        </row>
        <row r="291">
          <cell r="A291">
            <v>704</v>
          </cell>
          <cell r="B291" t="str">
            <v>Op. de Pala de Castillo</v>
          </cell>
          <cell r="C291">
            <v>310.98</v>
          </cell>
          <cell r="D291">
            <v>310.98</v>
          </cell>
          <cell r="E291">
            <v>292</v>
          </cell>
          <cell r="F291">
            <v>453.41</v>
          </cell>
          <cell r="G291">
            <v>310.98</v>
          </cell>
          <cell r="H291">
            <v>5099.13</v>
          </cell>
          <cell r="I291">
            <v>1.5531999999999999</v>
          </cell>
          <cell r="J291">
            <v>2.0932417931118326</v>
          </cell>
          <cell r="K291">
            <v>21.698544427397259</v>
          </cell>
          <cell r="L291">
            <v>2.71</v>
          </cell>
          <cell r="M291" t="str">
            <v>ESTRUCTURA OCUPACIONAL C1 (GRUPO I)</v>
          </cell>
        </row>
        <row r="292">
          <cell r="A292">
            <v>705</v>
          </cell>
          <cell r="B292" t="str">
            <v>Op. de Grúa Estacionaria</v>
          </cell>
          <cell r="C292">
            <v>310.98</v>
          </cell>
          <cell r="D292">
            <v>310.98</v>
          </cell>
          <cell r="E292">
            <v>292</v>
          </cell>
          <cell r="F292">
            <v>453.41</v>
          </cell>
          <cell r="G292">
            <v>310.98</v>
          </cell>
          <cell r="H292">
            <v>5099.13</v>
          </cell>
          <cell r="I292">
            <v>1.5531999999999999</v>
          </cell>
          <cell r="J292">
            <v>2.0932417931118326</v>
          </cell>
          <cell r="K292">
            <v>21.698544427397259</v>
          </cell>
          <cell r="L292">
            <v>2.71</v>
          </cell>
          <cell r="M292" t="str">
            <v>ESTRUCTURA OCUPACIONAL C1 (GRUPO I)</v>
          </cell>
        </row>
        <row r="293">
          <cell r="A293">
            <v>706</v>
          </cell>
          <cell r="B293" t="str">
            <v>Op. de Draga</v>
          </cell>
          <cell r="C293">
            <v>310.98</v>
          </cell>
          <cell r="D293">
            <v>310.98</v>
          </cell>
          <cell r="E293">
            <v>292</v>
          </cell>
          <cell r="F293">
            <v>453.41</v>
          </cell>
          <cell r="G293">
            <v>310.98</v>
          </cell>
          <cell r="H293">
            <v>5099.13</v>
          </cell>
          <cell r="I293">
            <v>1.5531999999999999</v>
          </cell>
          <cell r="J293">
            <v>2.0932417931118326</v>
          </cell>
          <cell r="K293">
            <v>21.698544427397259</v>
          </cell>
          <cell r="L293">
            <v>2.71</v>
          </cell>
          <cell r="M293" t="str">
            <v>ESTRUCTURA OCUPACIONAL C1 (GRUPO I)</v>
          </cell>
        </row>
        <row r="294">
          <cell r="A294">
            <v>707</v>
          </cell>
          <cell r="B294" t="str">
            <v xml:space="preserve">Op. Tractor de Carriles </v>
          </cell>
          <cell r="C294">
            <v>310.98</v>
          </cell>
          <cell r="D294">
            <v>310.98</v>
          </cell>
          <cell r="E294">
            <v>292</v>
          </cell>
          <cell r="F294">
            <v>453.41</v>
          </cell>
          <cell r="G294">
            <v>310.98</v>
          </cell>
          <cell r="H294">
            <v>5099.13</v>
          </cell>
          <cell r="I294">
            <v>1.5531999999999999</v>
          </cell>
          <cell r="J294">
            <v>2.0932417931118326</v>
          </cell>
          <cell r="K294">
            <v>21.698544427397259</v>
          </cell>
          <cell r="L294">
            <v>2.71</v>
          </cell>
          <cell r="M294" t="str">
            <v>ESTRUCTURA OCUPACIONAL C1 (GRUPO I)</v>
          </cell>
        </row>
        <row r="295">
          <cell r="A295">
            <v>708</v>
          </cell>
          <cell r="B295" t="str">
            <v>Op. Tractor de Carriles (ROTULADOR)</v>
          </cell>
          <cell r="C295">
            <v>310.98</v>
          </cell>
          <cell r="D295">
            <v>310.98</v>
          </cell>
          <cell r="E295">
            <v>292</v>
          </cell>
          <cell r="F295">
            <v>453.41</v>
          </cell>
          <cell r="G295">
            <v>310.98</v>
          </cell>
          <cell r="H295">
            <v>5099.13</v>
          </cell>
          <cell r="I295">
            <v>1.5531999999999999</v>
          </cell>
          <cell r="J295">
            <v>2.0932417931118326</v>
          </cell>
          <cell r="K295">
            <v>21.698544427397259</v>
          </cell>
          <cell r="L295">
            <v>2.71</v>
          </cell>
          <cell r="M295" t="str">
            <v>ESTRUCTURA OCUPACIONAL C1 (GRUPO I)</v>
          </cell>
        </row>
        <row r="296">
          <cell r="A296">
            <v>709</v>
          </cell>
          <cell r="B296" t="str">
            <v>Op. Tractor de Carriles (MALACATE)</v>
          </cell>
          <cell r="C296">
            <v>310.98</v>
          </cell>
          <cell r="D296">
            <v>310.98</v>
          </cell>
          <cell r="E296">
            <v>292</v>
          </cell>
          <cell r="F296">
            <v>453.41</v>
          </cell>
          <cell r="G296">
            <v>310.98</v>
          </cell>
          <cell r="H296">
            <v>5099.13</v>
          </cell>
          <cell r="I296">
            <v>1.5531999999999999</v>
          </cell>
          <cell r="J296">
            <v>2.0932417931118326</v>
          </cell>
          <cell r="K296">
            <v>21.698544427397259</v>
          </cell>
          <cell r="L296">
            <v>2.71</v>
          </cell>
          <cell r="M296" t="str">
            <v>ESTRUCTURA OCUPACIONAL C1 (GRUPO I)</v>
          </cell>
        </row>
        <row r="297">
          <cell r="A297">
            <v>710</v>
          </cell>
          <cell r="B297" t="str">
            <v>Op. Tractor Carriles (MOTOTRAILLA)</v>
          </cell>
          <cell r="C297">
            <v>310.98</v>
          </cell>
          <cell r="D297">
            <v>310.98</v>
          </cell>
          <cell r="E297">
            <v>292</v>
          </cell>
          <cell r="F297">
            <v>453.41</v>
          </cell>
          <cell r="G297">
            <v>310.98</v>
          </cell>
          <cell r="H297">
            <v>5099.13</v>
          </cell>
          <cell r="I297">
            <v>1.5531999999999999</v>
          </cell>
          <cell r="J297">
            <v>2.0932417931118326</v>
          </cell>
          <cell r="K297">
            <v>21.698544427397259</v>
          </cell>
          <cell r="L297">
            <v>2.71</v>
          </cell>
          <cell r="M297" t="str">
            <v>ESTRUCTURA OCUPACIONAL C1 (GRUPO I)</v>
          </cell>
        </row>
        <row r="298">
          <cell r="A298">
            <v>711</v>
          </cell>
          <cell r="B298" t="str">
            <v>Op. Tractor de Ruedas (TOPADOR)</v>
          </cell>
          <cell r="C298">
            <v>310.98</v>
          </cell>
          <cell r="D298">
            <v>310.98</v>
          </cell>
          <cell r="E298">
            <v>292</v>
          </cell>
          <cell r="F298">
            <v>453.41</v>
          </cell>
          <cell r="G298">
            <v>310.98</v>
          </cell>
          <cell r="H298">
            <v>5099.13</v>
          </cell>
          <cell r="I298">
            <v>1.5531999999999999</v>
          </cell>
          <cell r="J298">
            <v>2.0932417931118326</v>
          </cell>
          <cell r="K298">
            <v>21.698544427397259</v>
          </cell>
          <cell r="L298">
            <v>2.71</v>
          </cell>
          <cell r="M298" t="str">
            <v>ESTRUCTURA OCUPACIONAL C1 (GRUPO I)</v>
          </cell>
        </row>
        <row r="299">
          <cell r="A299">
            <v>712</v>
          </cell>
          <cell r="B299" t="str">
            <v>Op. Tractor de Ruedas (ROTULADOR)</v>
          </cell>
          <cell r="C299">
            <v>310.98</v>
          </cell>
          <cell r="D299">
            <v>310.98</v>
          </cell>
          <cell r="E299">
            <v>292</v>
          </cell>
          <cell r="F299">
            <v>453.41</v>
          </cell>
          <cell r="G299">
            <v>310.98</v>
          </cell>
          <cell r="H299">
            <v>5099.13</v>
          </cell>
          <cell r="I299">
            <v>1.5531999999999999</v>
          </cell>
          <cell r="J299">
            <v>2.0932417931118326</v>
          </cell>
          <cell r="K299">
            <v>21.698544427397259</v>
          </cell>
          <cell r="L299">
            <v>2.71</v>
          </cell>
          <cell r="M299" t="str">
            <v>ESTRUCTURA OCUPACIONAL C1 (GRUPO I)</v>
          </cell>
        </row>
        <row r="300">
          <cell r="A300">
            <v>713</v>
          </cell>
          <cell r="B300" t="str">
            <v>Op. Tractor de Ruedas (MALACATE)</v>
          </cell>
          <cell r="C300">
            <v>310.98</v>
          </cell>
          <cell r="D300">
            <v>310.98</v>
          </cell>
          <cell r="E300">
            <v>292</v>
          </cell>
          <cell r="F300">
            <v>453.41</v>
          </cell>
          <cell r="G300">
            <v>310.98</v>
          </cell>
          <cell r="H300">
            <v>5099.13</v>
          </cell>
          <cell r="I300">
            <v>1.5531999999999999</v>
          </cell>
          <cell r="J300">
            <v>2.0932417931118326</v>
          </cell>
          <cell r="K300">
            <v>21.698544427397259</v>
          </cell>
          <cell r="L300">
            <v>2.71</v>
          </cell>
          <cell r="M300" t="str">
            <v>ESTRUCTURA OCUPACIONAL C1 (GRUPO I)</v>
          </cell>
        </row>
        <row r="301">
          <cell r="A301">
            <v>714</v>
          </cell>
          <cell r="B301" t="str">
            <v>Op. Tractor de Ruedas (MOTOTRAILLA)</v>
          </cell>
          <cell r="C301">
            <v>310.98</v>
          </cell>
          <cell r="D301">
            <v>310.98</v>
          </cell>
          <cell r="E301">
            <v>292</v>
          </cell>
          <cell r="F301">
            <v>453.41</v>
          </cell>
          <cell r="G301">
            <v>310.98</v>
          </cell>
          <cell r="H301">
            <v>5099.13</v>
          </cell>
          <cell r="I301">
            <v>1.5531999999999999</v>
          </cell>
          <cell r="J301">
            <v>2.0932417931118326</v>
          </cell>
          <cell r="K301">
            <v>21.698544427397259</v>
          </cell>
          <cell r="L301">
            <v>2.71</v>
          </cell>
          <cell r="M301" t="str">
            <v>ESTRUCTURA OCUPACIONAL C1 (GRUPO I)</v>
          </cell>
        </row>
        <row r="302">
          <cell r="A302">
            <v>715</v>
          </cell>
          <cell r="B302" t="str">
            <v>Op. de Tractor Tiende Tubos</v>
          </cell>
          <cell r="C302">
            <v>310.98</v>
          </cell>
          <cell r="D302">
            <v>310.98</v>
          </cell>
          <cell r="E302">
            <v>292</v>
          </cell>
          <cell r="F302">
            <v>453.41</v>
          </cell>
          <cell r="G302">
            <v>310.98</v>
          </cell>
          <cell r="H302">
            <v>5099.13</v>
          </cell>
          <cell r="I302">
            <v>1.5531999999999999</v>
          </cell>
          <cell r="J302">
            <v>2.0932417931118326</v>
          </cell>
          <cell r="K302">
            <v>21.698544427397259</v>
          </cell>
          <cell r="L302">
            <v>2.71</v>
          </cell>
          <cell r="M302" t="str">
            <v>ESTRUCTURA OCUPACIONAL C1 (GRUPO I)</v>
          </cell>
        </row>
        <row r="303">
          <cell r="A303">
            <v>716</v>
          </cell>
          <cell r="B303" t="str">
            <v>Op. de Mototrailla</v>
          </cell>
          <cell r="C303">
            <v>310.98</v>
          </cell>
          <cell r="D303">
            <v>310.98</v>
          </cell>
          <cell r="E303">
            <v>292</v>
          </cell>
          <cell r="F303">
            <v>453.41</v>
          </cell>
          <cell r="G303">
            <v>310.98</v>
          </cell>
          <cell r="H303">
            <v>5099.13</v>
          </cell>
          <cell r="I303">
            <v>1.5531999999999999</v>
          </cell>
          <cell r="J303">
            <v>2.0932417931118326</v>
          </cell>
          <cell r="K303">
            <v>21.698544427397259</v>
          </cell>
          <cell r="L303">
            <v>2.71</v>
          </cell>
          <cell r="M303" t="str">
            <v>ESTRUCTURA OCUPACIONAL C1 (GRUPO I)</v>
          </cell>
        </row>
        <row r="304">
          <cell r="A304">
            <v>717</v>
          </cell>
          <cell r="B304" t="str">
            <v>Op. de Cargadora Frontal</v>
          </cell>
          <cell r="C304">
            <v>310.98</v>
          </cell>
          <cell r="D304">
            <v>310.98</v>
          </cell>
          <cell r="E304">
            <v>292</v>
          </cell>
          <cell r="F304">
            <v>453.41</v>
          </cell>
          <cell r="G304">
            <v>310.98</v>
          </cell>
          <cell r="H304">
            <v>5099.13</v>
          </cell>
          <cell r="I304">
            <v>1.5531999999999999</v>
          </cell>
          <cell r="J304">
            <v>2.0932417931118326</v>
          </cell>
          <cell r="K304">
            <v>21.698544427397259</v>
          </cell>
          <cell r="L304">
            <v>2.71</v>
          </cell>
          <cell r="M304" t="str">
            <v>ESTRUCTURA OCUPACIONAL C1 (GRUPO I)</v>
          </cell>
        </row>
        <row r="305">
          <cell r="A305">
            <v>718</v>
          </cell>
          <cell r="B305" t="str">
            <v>Op. Responsable Planta Asfáltica</v>
          </cell>
          <cell r="C305">
            <v>310.98</v>
          </cell>
          <cell r="D305">
            <v>310.98</v>
          </cell>
          <cell r="E305">
            <v>292</v>
          </cell>
          <cell r="F305">
            <v>453.41</v>
          </cell>
          <cell r="G305">
            <v>310.98</v>
          </cell>
          <cell r="H305">
            <v>5099.13</v>
          </cell>
          <cell r="I305">
            <v>1.5531999999999999</v>
          </cell>
          <cell r="J305">
            <v>2.0932417931118326</v>
          </cell>
          <cell r="K305">
            <v>21.698544427397259</v>
          </cell>
          <cell r="L305">
            <v>2.71</v>
          </cell>
          <cell r="M305" t="str">
            <v>ESTRUCTURA OCUPACIONAL C1 (GRUPO I)</v>
          </cell>
        </row>
        <row r="306">
          <cell r="A306">
            <v>719</v>
          </cell>
          <cell r="B306" t="str">
            <v>Op. de Auto-Tren Cama Baja</v>
          </cell>
          <cell r="C306">
            <v>310.98</v>
          </cell>
          <cell r="D306">
            <v>310.98</v>
          </cell>
          <cell r="E306">
            <v>292</v>
          </cell>
          <cell r="F306">
            <v>453.41</v>
          </cell>
          <cell r="G306">
            <v>310.98</v>
          </cell>
          <cell r="H306">
            <v>5099.13</v>
          </cell>
          <cell r="I306">
            <v>1.5531999999999999</v>
          </cell>
          <cell r="J306">
            <v>2.0932417931118326</v>
          </cell>
          <cell r="K306">
            <v>21.698544427397259</v>
          </cell>
          <cell r="L306">
            <v>2.71</v>
          </cell>
          <cell r="M306" t="str">
            <v>ESTRUCTURA OCUPACIONAL C1 (GRUPO I)</v>
          </cell>
        </row>
        <row r="307">
          <cell r="A307">
            <v>720</v>
          </cell>
          <cell r="B307" t="str">
            <v>Op. de Truck Drill de dos brazos</v>
          </cell>
          <cell r="C307">
            <v>310.98</v>
          </cell>
          <cell r="D307">
            <v>310.98</v>
          </cell>
          <cell r="E307">
            <v>292</v>
          </cell>
          <cell r="F307">
            <v>453.41</v>
          </cell>
          <cell r="G307">
            <v>310.98</v>
          </cell>
          <cell r="H307">
            <v>5099.13</v>
          </cell>
          <cell r="I307">
            <v>1.5531999999999999</v>
          </cell>
          <cell r="J307">
            <v>2.0932417931118326</v>
          </cell>
          <cell r="K307">
            <v>21.698544427397259</v>
          </cell>
          <cell r="L307">
            <v>2.71</v>
          </cell>
          <cell r="M307" t="str">
            <v>ESTRUCTURA OCUPACIONAL C1 (GRUPO I)</v>
          </cell>
        </row>
        <row r="308">
          <cell r="A308">
            <v>751</v>
          </cell>
          <cell r="B308" t="str">
            <v>Op. de Excavadora de Túneles</v>
          </cell>
          <cell r="C308">
            <v>310.98</v>
          </cell>
          <cell r="D308">
            <v>310.98</v>
          </cell>
          <cell r="E308">
            <v>292</v>
          </cell>
          <cell r="F308">
            <v>453.41</v>
          </cell>
          <cell r="G308">
            <v>310.98</v>
          </cell>
          <cell r="H308">
            <v>5099.13</v>
          </cell>
          <cell r="I308">
            <v>1.5531999999999999</v>
          </cell>
          <cell r="J308">
            <v>2.0932417931118326</v>
          </cell>
          <cell r="K308">
            <v>21.698544427397259</v>
          </cell>
          <cell r="L308">
            <v>2.71</v>
          </cell>
          <cell r="M308" t="str">
            <v>ESTRUCTURA OCUPACIONAL C1 (GRUPO I)</v>
          </cell>
        </row>
        <row r="309">
          <cell r="A309">
            <v>752</v>
          </cell>
          <cell r="B309" t="str">
            <v xml:space="preserve">Op. de Retroexcavadora </v>
          </cell>
          <cell r="C309">
            <v>310.98</v>
          </cell>
          <cell r="D309">
            <v>310.98</v>
          </cell>
          <cell r="E309">
            <v>292</v>
          </cell>
          <cell r="F309">
            <v>453.41</v>
          </cell>
          <cell r="G309">
            <v>310.98</v>
          </cell>
          <cell r="H309">
            <v>5099.13</v>
          </cell>
          <cell r="I309">
            <v>1.5531999999999999</v>
          </cell>
          <cell r="J309">
            <v>2.0932417931118326</v>
          </cell>
          <cell r="K309">
            <v>21.698544427397259</v>
          </cell>
          <cell r="L309">
            <v>2.71</v>
          </cell>
          <cell r="M309" t="str">
            <v>ESTRUCTURA OCUPACIONAL C1 (GRUPO I)</v>
          </cell>
        </row>
        <row r="310">
          <cell r="A310">
            <v>753</v>
          </cell>
          <cell r="B310" t="str">
            <v>Op. Retroexcavadora de Neumáticos</v>
          </cell>
          <cell r="C310">
            <v>310.98</v>
          </cell>
          <cell r="D310">
            <v>310.98</v>
          </cell>
          <cell r="E310">
            <v>292</v>
          </cell>
          <cell r="F310">
            <v>453.41</v>
          </cell>
          <cell r="G310">
            <v>310.98</v>
          </cell>
          <cell r="H310">
            <v>5099.13</v>
          </cell>
          <cell r="I310">
            <v>1.5531999999999999</v>
          </cell>
          <cell r="J310">
            <v>2.0932417931118326</v>
          </cell>
          <cell r="K310">
            <v>21.698544427397259</v>
          </cell>
          <cell r="L310">
            <v>2.71</v>
          </cell>
          <cell r="M310" t="str">
            <v>ESTRUCTURA OCUPACIONAL C1 (GRUPO I)</v>
          </cell>
        </row>
        <row r="311">
          <cell r="A311">
            <v>0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0</v>
          </cell>
          <cell r="B312" t="str">
            <v>ESTRUCTURA OCUPACIONAL C2 (GRUPO II)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801</v>
          </cell>
          <cell r="B313" t="str">
            <v>Op. Responsable Planta Hormigonera</v>
          </cell>
          <cell r="C313">
            <v>304.67</v>
          </cell>
          <cell r="D313">
            <v>304.67</v>
          </cell>
          <cell r="E313">
            <v>292</v>
          </cell>
          <cell r="F313">
            <v>444.21</v>
          </cell>
          <cell r="G313">
            <v>304.67</v>
          </cell>
          <cell r="H313">
            <v>5001.59</v>
          </cell>
          <cell r="I313">
            <v>1.5531999999999999</v>
          </cell>
          <cell r="J313">
            <v>2.095724389334789</v>
          </cell>
          <cell r="K313">
            <v>21.283478323287671</v>
          </cell>
          <cell r="L313">
            <v>2.66</v>
          </cell>
          <cell r="M313" t="str">
            <v>ESTRUCTURA OCUPACIONAL C2 (GRUPO II)</v>
          </cell>
        </row>
        <row r="314">
          <cell r="A314">
            <v>802</v>
          </cell>
          <cell r="B314" t="str">
            <v>Op. Responsable Planta Trituradora</v>
          </cell>
          <cell r="C314">
            <v>304.67</v>
          </cell>
          <cell r="D314">
            <v>304.67</v>
          </cell>
          <cell r="E314">
            <v>292</v>
          </cell>
          <cell r="F314">
            <v>444.21</v>
          </cell>
          <cell r="G314">
            <v>304.67</v>
          </cell>
          <cell r="H314">
            <v>5001.59</v>
          </cell>
          <cell r="I314">
            <v>1.5531999999999999</v>
          </cell>
          <cell r="J314">
            <v>2.095724389334789</v>
          </cell>
          <cell r="K314">
            <v>21.283478323287671</v>
          </cell>
          <cell r="L314">
            <v>2.66</v>
          </cell>
          <cell r="M314" t="str">
            <v>ESTRUCTURA OCUPACIONAL C2 (GRUPO II)</v>
          </cell>
        </row>
        <row r="315">
          <cell r="A315">
            <v>803</v>
          </cell>
          <cell r="B315" t="str">
            <v>Op. de Squider</v>
          </cell>
          <cell r="C315">
            <v>304.67</v>
          </cell>
          <cell r="D315">
            <v>304.67</v>
          </cell>
          <cell r="E315">
            <v>292</v>
          </cell>
          <cell r="F315">
            <v>444.21</v>
          </cell>
          <cell r="G315">
            <v>304.67</v>
          </cell>
          <cell r="H315">
            <v>5001.59</v>
          </cell>
          <cell r="I315">
            <v>1.5531999999999999</v>
          </cell>
          <cell r="J315">
            <v>2.095724389334789</v>
          </cell>
          <cell r="K315">
            <v>21.283478323287671</v>
          </cell>
          <cell r="L315">
            <v>2.66</v>
          </cell>
          <cell r="M315" t="str">
            <v>ESTRUCTURA OCUPACIONAL C2 (GRUPO II)</v>
          </cell>
        </row>
        <row r="316">
          <cell r="A316">
            <v>804</v>
          </cell>
          <cell r="B316" t="str">
            <v>Op. de Rodillo</v>
          </cell>
          <cell r="C316">
            <v>304.67</v>
          </cell>
          <cell r="D316">
            <v>304.67</v>
          </cell>
          <cell r="E316">
            <v>292</v>
          </cell>
          <cell r="F316">
            <v>444.21</v>
          </cell>
          <cell r="G316">
            <v>304.67</v>
          </cell>
          <cell r="H316">
            <v>5001.59</v>
          </cell>
          <cell r="I316">
            <v>1.5531999999999999</v>
          </cell>
          <cell r="J316">
            <v>2.095724389334789</v>
          </cell>
          <cell r="K316">
            <v>21.283478323287671</v>
          </cell>
          <cell r="L316">
            <v>2.66</v>
          </cell>
          <cell r="M316" t="str">
            <v>ESTRUCTURA OCUPACIONAL C2 (GRUPO II)</v>
          </cell>
        </row>
        <row r="317">
          <cell r="A317">
            <v>805</v>
          </cell>
          <cell r="B317" t="str">
            <v>Op. de Distribuidora de Agregados</v>
          </cell>
          <cell r="C317">
            <v>304.67</v>
          </cell>
          <cell r="D317">
            <v>304.67</v>
          </cell>
          <cell r="E317">
            <v>292</v>
          </cell>
          <cell r="F317">
            <v>444.21</v>
          </cell>
          <cell r="G317">
            <v>304.67</v>
          </cell>
          <cell r="H317">
            <v>5001.59</v>
          </cell>
          <cell r="I317">
            <v>1.5531999999999999</v>
          </cell>
          <cell r="J317">
            <v>2.095724389334789</v>
          </cell>
          <cell r="K317">
            <v>21.283478323287671</v>
          </cell>
          <cell r="L317">
            <v>2.66</v>
          </cell>
          <cell r="M317" t="str">
            <v>ESTRUCTURA OCUPACIONAL C2 (GRUPO II)</v>
          </cell>
        </row>
        <row r="318">
          <cell r="A318">
            <v>806</v>
          </cell>
          <cell r="B318" t="str">
            <v>Op. de Distribuidora de Asfalto</v>
          </cell>
          <cell r="C318">
            <v>304.67</v>
          </cell>
          <cell r="D318">
            <v>304.67</v>
          </cell>
          <cell r="E318">
            <v>292</v>
          </cell>
          <cell r="F318">
            <v>444.21</v>
          </cell>
          <cell r="G318">
            <v>304.67</v>
          </cell>
          <cell r="H318">
            <v>5001.59</v>
          </cell>
          <cell r="I318">
            <v>1.5531999999999999</v>
          </cell>
          <cell r="J318">
            <v>2.095724389334789</v>
          </cell>
          <cell r="K318">
            <v>21.283478323287671</v>
          </cell>
          <cell r="L318">
            <v>2.66</v>
          </cell>
          <cell r="M318" t="str">
            <v>ESTRUCTURA OCUPACIONAL C2 (GRUPO II)</v>
          </cell>
        </row>
        <row r="319">
          <cell r="A319">
            <v>807</v>
          </cell>
          <cell r="B319" t="str">
            <v>Op. de Acabadora Pavimento-Hormigón</v>
          </cell>
          <cell r="C319">
            <v>304.67</v>
          </cell>
          <cell r="D319">
            <v>304.67</v>
          </cell>
          <cell r="E319">
            <v>292</v>
          </cell>
          <cell r="F319">
            <v>444.21</v>
          </cell>
          <cell r="G319">
            <v>304.67</v>
          </cell>
          <cell r="H319">
            <v>5001.59</v>
          </cell>
          <cell r="I319">
            <v>1.5531999999999999</v>
          </cell>
          <cell r="J319">
            <v>2.095724389334789</v>
          </cell>
          <cell r="K319">
            <v>21.283478323287671</v>
          </cell>
          <cell r="L319">
            <v>2.66</v>
          </cell>
          <cell r="M319" t="str">
            <v>ESTRUCTURA OCUPACIONAL C2 (GRUPO II)</v>
          </cell>
        </row>
        <row r="320">
          <cell r="A320">
            <v>808</v>
          </cell>
          <cell r="B320" t="str">
            <v>Op. Acabadora Pavimento-Asfáltico</v>
          </cell>
          <cell r="C320">
            <v>304.67</v>
          </cell>
          <cell r="D320">
            <v>304.67</v>
          </cell>
          <cell r="E320">
            <v>292</v>
          </cell>
          <cell r="F320">
            <v>444.21</v>
          </cell>
          <cell r="G320">
            <v>304.67</v>
          </cell>
          <cell r="H320">
            <v>5001.59</v>
          </cell>
          <cell r="I320">
            <v>1.5531999999999999</v>
          </cell>
          <cell r="J320">
            <v>2.095724389334789</v>
          </cell>
          <cell r="K320">
            <v>21.283478323287671</v>
          </cell>
          <cell r="L320">
            <v>2.66</v>
          </cell>
          <cell r="M320" t="str">
            <v>ESTRUCTURA OCUPACIONAL C2 (GRUPO II)</v>
          </cell>
        </row>
        <row r="321">
          <cell r="A321">
            <v>809</v>
          </cell>
          <cell r="B321" t="str">
            <v>Op. de Grada Elevadora</v>
          </cell>
          <cell r="C321">
            <v>304.67</v>
          </cell>
          <cell r="D321">
            <v>304.67</v>
          </cell>
          <cell r="E321">
            <v>292</v>
          </cell>
          <cell r="F321">
            <v>444.21</v>
          </cell>
          <cell r="G321">
            <v>304.67</v>
          </cell>
          <cell r="H321">
            <v>5001.59</v>
          </cell>
          <cell r="I321">
            <v>1.5531999999999999</v>
          </cell>
          <cell r="J321">
            <v>2.095724389334789</v>
          </cell>
          <cell r="K321">
            <v>21.283478323287671</v>
          </cell>
          <cell r="L321">
            <v>2.66</v>
          </cell>
          <cell r="M321" t="str">
            <v>ESTRUCTURA OCUPACIONAL C2 (GRUPO II)</v>
          </cell>
        </row>
        <row r="322">
          <cell r="A322">
            <v>810</v>
          </cell>
          <cell r="B322" t="str">
            <v>Op. de Montacargas</v>
          </cell>
          <cell r="C322">
            <v>304.67</v>
          </cell>
          <cell r="D322">
            <v>304.67</v>
          </cell>
          <cell r="E322">
            <v>292</v>
          </cell>
          <cell r="F322">
            <v>444.21</v>
          </cell>
          <cell r="G322">
            <v>304.67</v>
          </cell>
          <cell r="H322">
            <v>5001.59</v>
          </cell>
          <cell r="I322">
            <v>1.5531999999999999</v>
          </cell>
          <cell r="J322">
            <v>2.095724389334789</v>
          </cell>
          <cell r="K322">
            <v>21.283478323287671</v>
          </cell>
          <cell r="L322">
            <v>2.66</v>
          </cell>
          <cell r="M322" t="str">
            <v>ESTRUCTURA OCUPACIONAL C2 (GRUPO II)</v>
          </cell>
        </row>
        <row r="323">
          <cell r="A323">
            <v>811</v>
          </cell>
          <cell r="B323" t="str">
            <v>Op. de Bomba Lanzadora de Concreto</v>
          </cell>
          <cell r="C323">
            <v>304.67</v>
          </cell>
          <cell r="D323">
            <v>304.67</v>
          </cell>
          <cell r="E323">
            <v>292</v>
          </cell>
          <cell r="F323">
            <v>444.21</v>
          </cell>
          <cell r="G323">
            <v>304.67</v>
          </cell>
          <cell r="H323">
            <v>5001.59</v>
          </cell>
          <cell r="I323">
            <v>1.5531999999999999</v>
          </cell>
          <cell r="J323">
            <v>2.095724389334789</v>
          </cell>
          <cell r="K323">
            <v>21.283478323287671</v>
          </cell>
          <cell r="L323">
            <v>2.66</v>
          </cell>
          <cell r="M323" t="str">
            <v>ESTRUCTURA OCUPACIONAL C2 (GRUPO II)</v>
          </cell>
        </row>
        <row r="324">
          <cell r="A324">
            <v>812</v>
          </cell>
          <cell r="B324" t="str">
            <v>Op. Tractor de Ruedas (BARREDORA)</v>
          </cell>
          <cell r="C324">
            <v>304.67</v>
          </cell>
          <cell r="D324">
            <v>304.67</v>
          </cell>
          <cell r="E324">
            <v>292</v>
          </cell>
          <cell r="F324">
            <v>444.21</v>
          </cell>
          <cell r="G324">
            <v>304.67</v>
          </cell>
          <cell r="H324">
            <v>5001.59</v>
          </cell>
          <cell r="I324">
            <v>1.5531999999999999</v>
          </cell>
          <cell r="J324">
            <v>2.095724389334789</v>
          </cell>
          <cell r="K324">
            <v>21.283478323287671</v>
          </cell>
          <cell r="L324">
            <v>2.66</v>
          </cell>
          <cell r="M324" t="str">
            <v>ESTRUCTURA OCUPACIONAL C2 (GRUPO II)</v>
          </cell>
        </row>
        <row r="325">
          <cell r="A325">
            <v>813</v>
          </cell>
          <cell r="B325" t="str">
            <v>Op. Tractor de Ruedas (CEGADORA)</v>
          </cell>
          <cell r="C325">
            <v>304.67</v>
          </cell>
          <cell r="D325">
            <v>304.67</v>
          </cell>
          <cell r="E325">
            <v>292</v>
          </cell>
          <cell r="F325">
            <v>444.21</v>
          </cell>
          <cell r="G325">
            <v>304.67</v>
          </cell>
          <cell r="H325">
            <v>5001.59</v>
          </cell>
          <cell r="I325">
            <v>1.5531999999999999</v>
          </cell>
          <cell r="J325">
            <v>2.095724389334789</v>
          </cell>
          <cell r="K325">
            <v>21.283478323287671</v>
          </cell>
          <cell r="L325">
            <v>2.66</v>
          </cell>
          <cell r="M325" t="str">
            <v>ESTRUCTURA OCUPACIONAL C2 (GRUPO II)</v>
          </cell>
        </row>
        <row r="326">
          <cell r="A326">
            <v>814</v>
          </cell>
          <cell r="B326" t="str">
            <v>Op. Tractor de Ruedas (RODILLO)</v>
          </cell>
          <cell r="C326">
            <v>304.67</v>
          </cell>
          <cell r="D326">
            <v>304.67</v>
          </cell>
          <cell r="E326">
            <v>292</v>
          </cell>
          <cell r="F326">
            <v>444.21</v>
          </cell>
          <cell r="G326">
            <v>304.67</v>
          </cell>
          <cell r="H326">
            <v>5001.59</v>
          </cell>
          <cell r="I326">
            <v>1.5531999999999999</v>
          </cell>
          <cell r="J326">
            <v>2.095724389334789</v>
          </cell>
          <cell r="K326">
            <v>21.283478323287671</v>
          </cell>
          <cell r="L326">
            <v>2.66</v>
          </cell>
          <cell r="M326" t="str">
            <v>ESTRUCTURA OCUPACIONAL C2 (GRUPO II)</v>
          </cell>
        </row>
        <row r="327">
          <cell r="A327">
            <v>815</v>
          </cell>
          <cell r="B327" t="str">
            <v>Op. Tractor de Ruedas(REMOLCADOR)</v>
          </cell>
          <cell r="C327">
            <v>304.67</v>
          </cell>
          <cell r="D327">
            <v>304.67</v>
          </cell>
          <cell r="E327">
            <v>292</v>
          </cell>
          <cell r="F327">
            <v>444.21</v>
          </cell>
          <cell r="G327">
            <v>304.67</v>
          </cell>
          <cell r="H327">
            <v>5001.59</v>
          </cell>
          <cell r="I327">
            <v>1.5531999999999999</v>
          </cell>
          <cell r="J327">
            <v>2.095724389334789</v>
          </cell>
          <cell r="K327">
            <v>21.283478323287671</v>
          </cell>
          <cell r="L327">
            <v>2.66</v>
          </cell>
          <cell r="M327" t="str">
            <v>ESTRUCTURA OCUPACIONAL C2 (GRUPO II)</v>
          </cell>
        </row>
        <row r="328">
          <cell r="A328">
            <v>816</v>
          </cell>
          <cell r="B328" t="str">
            <v>Op. Tractor de Ruedas (FRANJEADORA)</v>
          </cell>
          <cell r="C328">
            <v>304.67</v>
          </cell>
          <cell r="D328">
            <v>304.67</v>
          </cell>
          <cell r="E328">
            <v>292</v>
          </cell>
          <cell r="F328">
            <v>444.21</v>
          </cell>
          <cell r="G328">
            <v>304.67</v>
          </cell>
          <cell r="H328">
            <v>5001.59</v>
          </cell>
          <cell r="I328">
            <v>1.5531999999999999</v>
          </cell>
          <cell r="J328">
            <v>2.095724389334789</v>
          </cell>
          <cell r="K328">
            <v>21.283478323287671</v>
          </cell>
          <cell r="L328">
            <v>2.66</v>
          </cell>
          <cell r="M328" t="str">
            <v>ESTRUCTURA OCUPACIONAL C2 (GRUPO II)</v>
          </cell>
        </row>
        <row r="329">
          <cell r="A329">
            <v>817</v>
          </cell>
          <cell r="B329" t="str">
            <v>Op. de Caldero Planta Asfaltica</v>
          </cell>
          <cell r="C329">
            <v>304.67</v>
          </cell>
          <cell r="D329">
            <v>304.67</v>
          </cell>
          <cell r="E329">
            <v>292</v>
          </cell>
          <cell r="F329">
            <v>444.21</v>
          </cell>
          <cell r="G329">
            <v>304.67</v>
          </cell>
          <cell r="H329">
            <v>5001.59</v>
          </cell>
          <cell r="I329">
            <v>1.5531999999999999</v>
          </cell>
          <cell r="J329">
            <v>2.095724389334789</v>
          </cell>
          <cell r="K329">
            <v>21.283478323287671</v>
          </cell>
          <cell r="L329">
            <v>2.66</v>
          </cell>
          <cell r="M329" t="str">
            <v>ESTRUCTURA OCUPACIONAL C2 (GRUPO II)</v>
          </cell>
        </row>
        <row r="330">
          <cell r="A330">
            <v>818</v>
          </cell>
          <cell r="B330" t="str">
            <v>Op. de Barredora Autopropulsada</v>
          </cell>
          <cell r="C330">
            <v>304.67</v>
          </cell>
          <cell r="D330">
            <v>304.67</v>
          </cell>
          <cell r="E330">
            <v>292</v>
          </cell>
          <cell r="F330">
            <v>444.21</v>
          </cell>
          <cell r="G330">
            <v>304.67</v>
          </cell>
          <cell r="H330">
            <v>5001.59</v>
          </cell>
          <cell r="I330">
            <v>1.5531999999999999</v>
          </cell>
          <cell r="J330">
            <v>2.095724389334789</v>
          </cell>
          <cell r="K330">
            <v>21.283478323287671</v>
          </cell>
          <cell r="L330">
            <v>2.66</v>
          </cell>
          <cell r="M330" t="str">
            <v>ESTRUCTURA OCUPACIONAL C2 (GRUPO II)</v>
          </cell>
        </row>
        <row r="331">
          <cell r="A331">
            <v>819</v>
          </cell>
          <cell r="B331" t="str">
            <v>Op. de Martillo o Punzón Neumático</v>
          </cell>
          <cell r="C331">
            <v>304.67</v>
          </cell>
          <cell r="D331">
            <v>304.67</v>
          </cell>
          <cell r="E331">
            <v>292</v>
          </cell>
          <cell r="F331">
            <v>444.21</v>
          </cell>
          <cell r="G331">
            <v>304.67</v>
          </cell>
          <cell r="H331">
            <v>5001.59</v>
          </cell>
          <cell r="I331">
            <v>1.5531999999999999</v>
          </cell>
          <cell r="J331">
            <v>2.095724389334789</v>
          </cell>
          <cell r="K331">
            <v>21.283478323287671</v>
          </cell>
          <cell r="L331">
            <v>2.66</v>
          </cell>
          <cell r="M331" t="str">
            <v>ESTRUCTURA OCUPACIONAL C2 (GRUPO II)</v>
          </cell>
        </row>
        <row r="332">
          <cell r="A332">
            <v>820</v>
          </cell>
          <cell r="B332" t="str">
            <v>Op. de Compresor</v>
          </cell>
          <cell r="C332">
            <v>304.67</v>
          </cell>
          <cell r="D332">
            <v>304.67</v>
          </cell>
          <cell r="E332">
            <v>292</v>
          </cell>
          <cell r="F332">
            <v>444.21</v>
          </cell>
          <cell r="G332">
            <v>304.67</v>
          </cell>
          <cell r="H332">
            <v>5001.59</v>
          </cell>
          <cell r="I332">
            <v>1.5531999999999999</v>
          </cell>
          <cell r="J332">
            <v>2.095724389334789</v>
          </cell>
          <cell r="K332">
            <v>21.283478323287671</v>
          </cell>
          <cell r="L332">
            <v>2.66</v>
          </cell>
          <cell r="M332" t="str">
            <v>ESTRUCTURA OCUPACIONAL C2 (GRUPO II)</v>
          </cell>
        </row>
        <row r="333">
          <cell r="A333">
            <v>821</v>
          </cell>
          <cell r="B333" t="str">
            <v>Op. Perforadora Rodante</v>
          </cell>
          <cell r="C333">
            <v>304.67</v>
          </cell>
          <cell r="D333">
            <v>304.67</v>
          </cell>
          <cell r="E333">
            <v>292</v>
          </cell>
          <cell r="F333">
            <v>444.21</v>
          </cell>
          <cell r="G333">
            <v>304.67</v>
          </cell>
          <cell r="H333">
            <v>5001.59</v>
          </cell>
          <cell r="I333">
            <v>1.5531999999999999</v>
          </cell>
          <cell r="J333">
            <v>2.095724389334789</v>
          </cell>
          <cell r="K333">
            <v>21.283478323287671</v>
          </cell>
          <cell r="L333">
            <v>2.66</v>
          </cell>
          <cell r="M333" t="str">
            <v>ESTRUCTURA OCUPACIONAL C2 (GRUPO II)</v>
          </cell>
        </row>
        <row r="334">
          <cell r="A334">
            <v>822</v>
          </cell>
          <cell r="B334" t="str">
            <v>Op. Perforadora Rodante (CARRILES)</v>
          </cell>
          <cell r="C334">
            <v>304.67</v>
          </cell>
          <cell r="D334">
            <v>304.67</v>
          </cell>
          <cell r="E334">
            <v>292</v>
          </cell>
          <cell r="F334">
            <v>444.21</v>
          </cell>
          <cell r="G334">
            <v>304.67</v>
          </cell>
          <cell r="H334">
            <v>5001.59</v>
          </cell>
          <cell r="I334">
            <v>1.5531999999999999</v>
          </cell>
          <cell r="J334">
            <v>2.095724389334789</v>
          </cell>
          <cell r="K334">
            <v>21.283478323287671</v>
          </cell>
          <cell r="L334">
            <v>2.66</v>
          </cell>
          <cell r="M334" t="str">
            <v>ESTRUCTURA OCUPACIONAL C2 (GRUPO II)</v>
          </cell>
        </row>
        <row r="335">
          <cell r="A335">
            <v>823</v>
          </cell>
          <cell r="B335" t="str">
            <v>Op. Perforadora Rodante (RUEDAS)</v>
          </cell>
          <cell r="C335">
            <v>304.67</v>
          </cell>
          <cell r="D335">
            <v>304.67</v>
          </cell>
          <cell r="E335">
            <v>292</v>
          </cell>
          <cell r="F335">
            <v>444.21</v>
          </cell>
          <cell r="G335">
            <v>304.67</v>
          </cell>
          <cell r="H335">
            <v>5001.59</v>
          </cell>
          <cell r="I335">
            <v>1.5531999999999999</v>
          </cell>
          <cell r="J335">
            <v>2.095724389334789</v>
          </cell>
          <cell r="K335">
            <v>21.283478323287671</v>
          </cell>
          <cell r="L335">
            <v>2.66</v>
          </cell>
          <cell r="M335" t="str">
            <v>ESTRUCTURA OCUPACIONAL C2 (GRUPO II)</v>
          </cell>
        </row>
        <row r="336">
          <cell r="A336">
            <v>824</v>
          </cell>
          <cell r="B336" t="str">
            <v>Op. Perforadora Rodante(TRUK DRILL)</v>
          </cell>
          <cell r="C336">
            <v>304.67</v>
          </cell>
          <cell r="D336">
            <v>304.67</v>
          </cell>
          <cell r="E336">
            <v>292</v>
          </cell>
          <cell r="F336">
            <v>444.21</v>
          </cell>
          <cell r="G336">
            <v>304.67</v>
          </cell>
          <cell r="H336">
            <v>5001.59</v>
          </cell>
          <cell r="I336">
            <v>1.5531999999999999</v>
          </cell>
          <cell r="J336">
            <v>2.095724389334789</v>
          </cell>
          <cell r="K336">
            <v>21.283478323287671</v>
          </cell>
          <cell r="L336">
            <v>2.66</v>
          </cell>
          <cell r="M336" t="str">
            <v>ESTRUCTURA OCUPACIONAL C2 (GRUPO II)</v>
          </cell>
        </row>
        <row r="337">
          <cell r="A337">
            <v>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0</v>
          </cell>
          <cell r="B338" t="str">
            <v>MECANICOS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901</v>
          </cell>
          <cell r="B339" t="str">
            <v>Mecánico Mantenimiento reparacion equipo pesado</v>
          </cell>
          <cell r="C339">
            <v>310.98</v>
          </cell>
          <cell r="D339">
            <v>310.98</v>
          </cell>
          <cell r="E339">
            <v>292</v>
          </cell>
          <cell r="F339">
            <v>453.41</v>
          </cell>
          <cell r="G339">
            <v>310.98</v>
          </cell>
          <cell r="H339">
            <v>5099.13</v>
          </cell>
          <cell r="I339">
            <v>1.5531999999999999</v>
          </cell>
          <cell r="J339">
            <v>2.0932417931118326</v>
          </cell>
          <cell r="K339">
            <v>21.698544427397259</v>
          </cell>
          <cell r="L339">
            <v>2.71</v>
          </cell>
          <cell r="M339" t="str">
            <v>MECANICOS</v>
          </cell>
        </row>
        <row r="340">
          <cell r="A340">
            <v>902</v>
          </cell>
          <cell r="B340" t="str">
            <v>Tornero Fresador</v>
          </cell>
          <cell r="C340">
            <v>294.39</v>
          </cell>
          <cell r="D340">
            <v>294.39</v>
          </cell>
          <cell r="E340">
            <v>292</v>
          </cell>
          <cell r="F340">
            <v>429.22</v>
          </cell>
          <cell r="G340">
            <v>294.39</v>
          </cell>
          <cell r="H340">
            <v>4842.68</v>
          </cell>
          <cell r="I340">
            <v>1.5531999999999999</v>
          </cell>
          <cell r="J340">
            <v>2.0999961125094053</v>
          </cell>
          <cell r="K340">
            <v>20.607261852054794</v>
          </cell>
          <cell r="L340">
            <v>2.58</v>
          </cell>
          <cell r="M340" t="str">
            <v>MECANICOS</v>
          </cell>
        </row>
        <row r="341">
          <cell r="A341">
            <v>903</v>
          </cell>
          <cell r="B341" t="str">
            <v xml:space="preserve">Soldador Eléctrico y/o acetileno </v>
          </cell>
          <cell r="C341">
            <v>294.39</v>
          </cell>
          <cell r="D341">
            <v>294.39</v>
          </cell>
          <cell r="E341">
            <v>292</v>
          </cell>
          <cell r="F341">
            <v>429.22</v>
          </cell>
          <cell r="G341">
            <v>294.39</v>
          </cell>
          <cell r="H341">
            <v>4842.68</v>
          </cell>
          <cell r="I341">
            <v>1.5531999999999999</v>
          </cell>
          <cell r="J341">
            <v>2.0999961125094053</v>
          </cell>
          <cell r="K341">
            <v>20.607261852054794</v>
          </cell>
          <cell r="L341">
            <v>2.58</v>
          </cell>
          <cell r="M341" t="str">
            <v>MECANICOS</v>
          </cell>
        </row>
        <row r="342">
          <cell r="A342">
            <v>904</v>
          </cell>
          <cell r="B342" t="str">
            <v xml:space="preserve">Técnico Mecánico Electricista </v>
          </cell>
          <cell r="C342">
            <v>294.39</v>
          </cell>
          <cell r="D342">
            <v>294.39</v>
          </cell>
          <cell r="E342">
            <v>292</v>
          </cell>
          <cell r="F342">
            <v>429.22</v>
          </cell>
          <cell r="G342">
            <v>294.39</v>
          </cell>
          <cell r="H342">
            <v>4842.68</v>
          </cell>
          <cell r="I342">
            <v>1.5531999999999999</v>
          </cell>
          <cell r="J342">
            <v>2.0999961125094053</v>
          </cell>
          <cell r="K342">
            <v>20.607261852054794</v>
          </cell>
          <cell r="L342">
            <v>2.58</v>
          </cell>
          <cell r="M342" t="str">
            <v>MECANICOS</v>
          </cell>
        </row>
        <row r="343">
          <cell r="A343">
            <v>905</v>
          </cell>
          <cell r="B343" t="str">
            <v>Mecanico de equipo liviano</v>
          </cell>
          <cell r="C343">
            <v>295.56</v>
          </cell>
          <cell r="D343">
            <v>295.56</v>
          </cell>
          <cell r="E343">
            <v>292</v>
          </cell>
          <cell r="F343">
            <v>430.93</v>
          </cell>
          <cell r="G343">
            <v>295.56</v>
          </cell>
          <cell r="H343">
            <v>4860.7700000000004</v>
          </cell>
          <cell r="I343">
            <v>1.5531999999999999</v>
          </cell>
          <cell r="J343">
            <v>2.0994966501482213</v>
          </cell>
          <cell r="K343">
            <v>20.684240997260275</v>
          </cell>
          <cell r="L343">
            <v>2.59</v>
          </cell>
          <cell r="M343" t="str">
            <v>MECANICOS</v>
          </cell>
        </row>
        <row r="344">
          <cell r="A344">
            <v>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0</v>
          </cell>
          <cell r="B345" t="str">
            <v>SIN TITULO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921</v>
          </cell>
          <cell r="B346" t="str">
            <v>Engrasador  o abastecedor responsable</v>
          </cell>
          <cell r="C346">
            <v>295.08999999999997</v>
          </cell>
          <cell r="D346">
            <v>295.08999999999997</v>
          </cell>
          <cell r="E346">
            <v>292</v>
          </cell>
          <cell r="F346">
            <v>430.24</v>
          </cell>
          <cell r="G346">
            <v>295.08999999999997</v>
          </cell>
          <cell r="H346">
            <v>4853.5</v>
          </cell>
          <cell r="I346">
            <v>1.5531999999999999</v>
          </cell>
          <cell r="J346">
            <v>2.0996954818056439</v>
          </cell>
          <cell r="K346">
            <v>20.653304657534246</v>
          </cell>
          <cell r="L346">
            <v>2.58</v>
          </cell>
          <cell r="M346" t="str">
            <v>SIN TITULO</v>
          </cell>
        </row>
        <row r="347">
          <cell r="A347">
            <v>922</v>
          </cell>
          <cell r="B347" t="str">
            <v xml:space="preserve">Ayudante de Mecánico </v>
          </cell>
          <cell r="C347">
            <v>292</v>
          </cell>
          <cell r="D347">
            <v>292</v>
          </cell>
          <cell r="E347">
            <v>292</v>
          </cell>
          <cell r="F347">
            <v>425.74</v>
          </cell>
          <cell r="G347">
            <v>292</v>
          </cell>
          <cell r="H347">
            <v>4805.74</v>
          </cell>
          <cell r="I347">
            <v>1.5531999999999999</v>
          </cell>
          <cell r="J347">
            <v>2.1010345378119721</v>
          </cell>
          <cell r="K347">
            <v>20.45006950136986</v>
          </cell>
          <cell r="L347">
            <v>2.56</v>
          </cell>
          <cell r="M347" t="str">
            <v>SIN TITULO</v>
          </cell>
        </row>
        <row r="348">
          <cell r="A348">
            <v>923</v>
          </cell>
          <cell r="B348" t="str">
            <v>Ayudante de Maquinaria</v>
          </cell>
          <cell r="C348">
            <v>292</v>
          </cell>
          <cell r="D348">
            <v>292</v>
          </cell>
          <cell r="E348">
            <v>292</v>
          </cell>
          <cell r="F348">
            <v>425.74</v>
          </cell>
          <cell r="G348">
            <v>292</v>
          </cell>
          <cell r="H348">
            <v>4805.74</v>
          </cell>
          <cell r="I348">
            <v>1.5531999999999999</v>
          </cell>
          <cell r="J348">
            <v>2.1010345378119721</v>
          </cell>
          <cell r="K348">
            <v>20.45006950136986</v>
          </cell>
          <cell r="L348">
            <v>2.56</v>
          </cell>
          <cell r="M348" t="str">
            <v>SIN TITULO</v>
          </cell>
        </row>
        <row r="349">
          <cell r="A349">
            <v>924</v>
          </cell>
          <cell r="B349" t="str">
            <v>Vulcanizador</v>
          </cell>
          <cell r="C349">
            <v>292</v>
          </cell>
          <cell r="D349">
            <v>292</v>
          </cell>
          <cell r="E349">
            <v>292</v>
          </cell>
          <cell r="F349">
            <v>425.74</v>
          </cell>
          <cell r="G349">
            <v>292</v>
          </cell>
          <cell r="H349">
            <v>4805.74</v>
          </cell>
          <cell r="I349">
            <v>1.5531999999999999</v>
          </cell>
          <cell r="J349">
            <v>2.1010345378119721</v>
          </cell>
          <cell r="K349">
            <v>20.45006950136986</v>
          </cell>
          <cell r="L349">
            <v>2.56</v>
          </cell>
          <cell r="M349" t="str">
            <v>SIN TITULO</v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0</v>
          </cell>
          <cell r="B351" t="str">
            <v>CHOFERES PROFESIONALES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950</v>
          </cell>
          <cell r="B352" t="str">
            <v xml:space="preserve">Chofer profesional licencia tipo C </v>
          </cell>
          <cell r="C352">
            <v>435.41</v>
          </cell>
          <cell r="D352">
            <v>435.41</v>
          </cell>
          <cell r="E352">
            <v>292</v>
          </cell>
          <cell r="F352">
            <v>634.83000000000004</v>
          </cell>
          <cell r="G352">
            <v>435.41</v>
          </cell>
          <cell r="H352">
            <v>7022.57</v>
          </cell>
          <cell r="I352">
            <v>1.5531999999999999</v>
          </cell>
          <cell r="J352">
            <v>2.0589862662588843</v>
          </cell>
          <cell r="K352">
            <v>29.883440339726025</v>
          </cell>
          <cell r="L352">
            <v>3.74</v>
          </cell>
          <cell r="M352" t="str">
            <v xml:space="preserve">CHOFER PROFESIONAL LICENCIA TIPO C </v>
          </cell>
        </row>
        <row r="353">
          <cell r="A353">
            <v>951</v>
          </cell>
          <cell r="B353" t="str">
            <v>Chofer profesional licencia tipo D</v>
          </cell>
          <cell r="C353">
            <v>429.3</v>
          </cell>
          <cell r="D353">
            <v>429.3</v>
          </cell>
          <cell r="E353">
            <v>292</v>
          </cell>
          <cell r="F353">
            <v>625.91999999999996</v>
          </cell>
          <cell r="G353">
            <v>429.3</v>
          </cell>
          <cell r="H353">
            <v>6928.12</v>
          </cell>
          <cell r="I353">
            <v>1.5531999999999999</v>
          </cell>
          <cell r="J353">
            <v>2.060204279792845</v>
          </cell>
          <cell r="K353">
            <v>29.481523243835614</v>
          </cell>
          <cell r="L353">
            <v>3.69</v>
          </cell>
          <cell r="M353" t="str">
            <v>CHOFER PROFESIONAL LICENCIA TIPO D</v>
          </cell>
        </row>
        <row r="354">
          <cell r="A354">
            <v>952</v>
          </cell>
          <cell r="B354" t="str">
            <v>Chofer profesional licencia tipo E</v>
          </cell>
          <cell r="C354">
            <v>440.86</v>
          </cell>
          <cell r="D354">
            <v>440.86</v>
          </cell>
          <cell r="E354">
            <v>292</v>
          </cell>
          <cell r="F354">
            <v>642.77</v>
          </cell>
          <cell r="G354">
            <v>440.86</v>
          </cell>
          <cell r="H354">
            <v>7106.81</v>
          </cell>
          <cell r="I354">
            <v>1.5531999999999999</v>
          </cell>
          <cell r="J354">
            <v>2.0579261254621257</v>
          </cell>
          <cell r="K354">
            <v>30.241910389041095</v>
          </cell>
          <cell r="L354">
            <v>3.78</v>
          </cell>
          <cell r="M354" t="str">
            <v>CHOFER PROFESIONAL LICENCIA TIPO E</v>
          </cell>
        </row>
        <row r="355">
          <cell r="A355">
            <v>953</v>
          </cell>
          <cell r="B355" t="str">
            <v>Chofer profesional licencia tipo E camión articulado o conacoplado clases C y D (Estr.Op C2)</v>
          </cell>
          <cell r="C355">
            <v>451.5</v>
          </cell>
          <cell r="D355">
            <v>451.5</v>
          </cell>
          <cell r="E355">
            <v>292</v>
          </cell>
          <cell r="F355">
            <v>658.29</v>
          </cell>
          <cell r="G355">
            <v>451.5</v>
          </cell>
          <cell r="H355">
            <v>7271.29</v>
          </cell>
          <cell r="I355">
            <v>1.5531999999999999</v>
          </cell>
          <cell r="J355">
            <v>2.0559354895553632</v>
          </cell>
          <cell r="K355">
            <v>30.941829117808219</v>
          </cell>
          <cell r="L355">
            <v>3.87</v>
          </cell>
          <cell r="M355" t="str">
            <v>CHOFER PROFESIONAL LICENCIA TIPO E CAMIÓN ARTICULADO O CONACOPLADO CLASES C Y D (ESTR.OP C2)</v>
          </cell>
        </row>
        <row r="356">
          <cell r="A356">
            <v>954</v>
          </cell>
          <cell r="B356" t="str">
            <v>Chofer profesional licencia tipo E camión articulado y los comprendidos en clase B (Estr.Op C1)</v>
          </cell>
          <cell r="C356">
            <v>456.28</v>
          </cell>
          <cell r="D356">
            <v>456.28</v>
          </cell>
          <cell r="E356">
            <v>292</v>
          </cell>
          <cell r="F356">
            <v>665.26</v>
          </cell>
          <cell r="G356">
            <v>456.28</v>
          </cell>
          <cell r="H356">
            <v>7345.18</v>
          </cell>
          <cell r="I356">
            <v>1.5531999999999999</v>
          </cell>
          <cell r="J356">
            <v>2.0550707705314331</v>
          </cell>
          <cell r="K356">
            <v>31.256256372602738</v>
          </cell>
          <cell r="L356">
            <v>3.91</v>
          </cell>
          <cell r="M356" t="str">
            <v>CHOFER PROFESIONAL LICENCIA TIPO E CAMIÓN ARTICULADO Y LOS COMPRENDIDOS EN CLASE B (ESTR.OP C1)</v>
          </cell>
        </row>
        <row r="357">
          <cell r="A357">
            <v>955</v>
          </cell>
          <cell r="B357" t="str">
            <v>Chofer profesional licencia tipo D (Estr.Op. C1)</v>
          </cell>
          <cell r="C357">
            <v>456.28</v>
          </cell>
          <cell r="D357">
            <v>456.28</v>
          </cell>
          <cell r="E357">
            <v>292</v>
          </cell>
          <cell r="F357">
            <v>665.26</v>
          </cell>
          <cell r="G357">
            <v>456.28</v>
          </cell>
          <cell r="H357">
            <v>7345.18</v>
          </cell>
          <cell r="I357">
            <v>1.5531999999999999</v>
          </cell>
          <cell r="J357">
            <v>2.0550707705314331</v>
          </cell>
          <cell r="K357">
            <v>31.256256372602738</v>
          </cell>
          <cell r="L357">
            <v>3.91</v>
          </cell>
          <cell r="M357" t="str">
            <v>CHOFER PROFESIONAL LICENCIA TIPO D (ESTR.OP. C1)</v>
          </cell>
        </row>
        <row r="358">
          <cell r="A358">
            <v>956</v>
          </cell>
          <cell r="B358" t="str">
            <v>Chofer Trailer</v>
          </cell>
          <cell r="C358">
            <v>456.28</v>
          </cell>
          <cell r="D358">
            <v>456.28</v>
          </cell>
          <cell r="E358">
            <v>292</v>
          </cell>
          <cell r="F358">
            <v>665.26</v>
          </cell>
          <cell r="G358">
            <v>456.28</v>
          </cell>
          <cell r="H358">
            <v>7345.18</v>
          </cell>
          <cell r="I358">
            <v>1.5531999999999999</v>
          </cell>
          <cell r="J358">
            <v>2.0550707705314331</v>
          </cell>
          <cell r="K358">
            <v>31.256256372602738</v>
          </cell>
          <cell r="L358">
            <v>3.91</v>
          </cell>
          <cell r="M358" t="str">
            <v>CHOFER TRAILER</v>
          </cell>
        </row>
        <row r="359">
          <cell r="A359">
            <v>957</v>
          </cell>
          <cell r="B359" t="str">
            <v xml:space="preserve">Chofer volquetas </v>
          </cell>
          <cell r="C359">
            <v>456.28</v>
          </cell>
          <cell r="D359">
            <v>456.28</v>
          </cell>
          <cell r="E359">
            <v>292</v>
          </cell>
          <cell r="F359">
            <v>665.26</v>
          </cell>
          <cell r="G359">
            <v>456.28</v>
          </cell>
          <cell r="H359">
            <v>7345.18</v>
          </cell>
          <cell r="I359">
            <v>1.5531999999999999</v>
          </cell>
          <cell r="J359">
            <v>2.0550707705314331</v>
          </cell>
          <cell r="K359">
            <v>31.256256372602738</v>
          </cell>
          <cell r="L359">
            <v>3.91</v>
          </cell>
          <cell r="M359" t="str">
            <v xml:space="preserve">CHOFER VOLQUETAS </v>
          </cell>
        </row>
        <row r="360">
          <cell r="A360">
            <v>958</v>
          </cell>
          <cell r="B360" t="str">
            <v>Chofer tanqueros</v>
          </cell>
          <cell r="C360">
            <v>456.28</v>
          </cell>
          <cell r="D360">
            <v>456.28</v>
          </cell>
          <cell r="E360">
            <v>292</v>
          </cell>
          <cell r="F360">
            <v>665.26</v>
          </cell>
          <cell r="G360">
            <v>456.28</v>
          </cell>
          <cell r="H360">
            <v>7345.18</v>
          </cell>
          <cell r="I360">
            <v>1.5531999999999999</v>
          </cell>
          <cell r="J360">
            <v>2.0550707705314331</v>
          </cell>
          <cell r="K360">
            <v>31.256256372602738</v>
          </cell>
          <cell r="L360">
            <v>3.91</v>
          </cell>
          <cell r="M360" t="str">
            <v>CHOFER TANQUEROS</v>
          </cell>
        </row>
        <row r="361">
          <cell r="A361">
            <v>959</v>
          </cell>
          <cell r="B361" t="str">
            <v>Chofer Plataformas</v>
          </cell>
          <cell r="C361">
            <v>456.28</v>
          </cell>
          <cell r="D361">
            <v>456.28</v>
          </cell>
          <cell r="E361">
            <v>292</v>
          </cell>
          <cell r="F361">
            <v>665.26</v>
          </cell>
          <cell r="G361">
            <v>456.28</v>
          </cell>
          <cell r="H361">
            <v>7345.18</v>
          </cell>
          <cell r="I361">
            <v>1.5531999999999999</v>
          </cell>
          <cell r="J361">
            <v>2.0550707705314331</v>
          </cell>
          <cell r="K361">
            <v>31.256256372602738</v>
          </cell>
          <cell r="L361">
            <v>3.91</v>
          </cell>
          <cell r="M361" t="str">
            <v>CHOFER PLATAFORMAS</v>
          </cell>
        </row>
        <row r="362">
          <cell r="A362">
            <v>960</v>
          </cell>
          <cell r="B362" t="str">
            <v>Chofer otros camiones</v>
          </cell>
          <cell r="C362">
            <v>456.28</v>
          </cell>
          <cell r="D362">
            <v>456.28</v>
          </cell>
          <cell r="E362">
            <v>292</v>
          </cell>
          <cell r="F362">
            <v>665.26</v>
          </cell>
          <cell r="G362">
            <v>456.28</v>
          </cell>
          <cell r="H362">
            <v>7345.18</v>
          </cell>
          <cell r="I362">
            <v>1.5531999999999999</v>
          </cell>
          <cell r="J362">
            <v>2.0550707705314331</v>
          </cell>
          <cell r="K362">
            <v>31.256256372602738</v>
          </cell>
          <cell r="L362">
            <v>3.91</v>
          </cell>
          <cell r="M362" t="str">
            <v>CHOFER OTROS CAMIONES</v>
          </cell>
        </row>
        <row r="363">
          <cell r="A363">
            <v>1001</v>
          </cell>
          <cell r="B363" t="str">
            <v>Conferencista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30</v>
          </cell>
          <cell r="M363" t="str">
            <v>CONFERENCISTA</v>
          </cell>
        </row>
        <row r="364">
          <cell r="A364">
            <v>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_Proyec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C267"/>
  <sheetViews>
    <sheetView tabSelected="1" view="pageBreakPreview" topLeftCell="A75" zoomScaleNormal="100" zoomScaleSheetLayoutView="100" workbookViewId="0">
      <selection activeCell="Q85" sqref="Q85"/>
    </sheetView>
  </sheetViews>
  <sheetFormatPr baseColWidth="10" defaultColWidth="11.44140625" defaultRowHeight="13.2" x14ac:dyDescent="0.25"/>
  <cols>
    <col min="1" max="1" width="7.21875" style="1" customWidth="1"/>
    <col min="2" max="2" width="9" style="1" customWidth="1"/>
    <col min="3" max="3" width="1.44140625" style="1" customWidth="1"/>
    <col min="4" max="4" width="11.33203125" style="1" customWidth="1"/>
    <col min="5" max="5" width="4" style="1" customWidth="1"/>
    <col min="6" max="6" width="5.5546875" style="1" customWidth="1"/>
    <col min="7" max="7" width="4" style="1" customWidth="1"/>
    <col min="8" max="8" width="5.44140625" style="1" customWidth="1"/>
    <col min="9" max="9" width="5.21875" style="1" customWidth="1"/>
    <col min="10" max="10" width="9.109375" style="1" customWidth="1"/>
    <col min="11" max="11" width="4.33203125" style="1" customWidth="1"/>
    <col min="12" max="12" width="6" style="1" customWidth="1"/>
    <col min="13" max="13" width="1.44140625" style="1" customWidth="1"/>
    <col min="14" max="14" width="8.77734375" style="1" customWidth="1"/>
    <col min="15" max="15" width="6.44140625" style="1" customWidth="1"/>
    <col min="16" max="16" width="10.21875" style="1" customWidth="1"/>
    <col min="17" max="17" width="11.44140625" style="1"/>
    <col min="18" max="18" width="18.44140625" style="1" customWidth="1"/>
    <col min="19" max="19" width="11.44140625" style="1"/>
    <col min="20" max="21" width="6.44140625" style="1" customWidth="1"/>
    <col min="22" max="22" width="8.44140625" style="1" customWidth="1"/>
    <col min="23" max="16384" width="11.44140625" style="1"/>
  </cols>
  <sheetData>
    <row r="1" spans="1:29" ht="66.900000000000006" customHeight="1" x14ac:dyDescent="0.25">
      <c r="A1" s="146" t="s">
        <v>36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8"/>
    </row>
    <row r="2" spans="1:29" ht="12.3" customHeight="1" x14ac:dyDescent="0.25">
      <c r="A2" s="2"/>
      <c r="B2" s="3"/>
      <c r="C2" s="4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 t="s">
        <v>0</v>
      </c>
      <c r="P2" s="4"/>
      <c r="Q2" s="4"/>
      <c r="R2" s="6"/>
    </row>
    <row r="3" spans="1:29" ht="40.5" customHeight="1" x14ac:dyDescent="0.25">
      <c r="A3" s="149" t="s">
        <v>1</v>
      </c>
      <c r="B3" s="150"/>
      <c r="C3" s="7" t="s">
        <v>2</v>
      </c>
      <c r="D3" s="194" t="s">
        <v>37</v>
      </c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5"/>
      <c r="U3" s="75"/>
      <c r="V3" s="75"/>
      <c r="W3" s="75"/>
      <c r="X3" s="75"/>
      <c r="Y3" s="75"/>
      <c r="Z3" s="75"/>
      <c r="AA3" s="75"/>
      <c r="AB3" s="75"/>
      <c r="AC3" s="75"/>
    </row>
    <row r="4" spans="1:29" ht="26.25" customHeight="1" x14ac:dyDescent="0.25">
      <c r="A4" s="79" t="s">
        <v>3</v>
      </c>
      <c r="B4" s="10"/>
      <c r="C4" s="7" t="s">
        <v>2</v>
      </c>
      <c r="D4" s="151" t="s">
        <v>38</v>
      </c>
      <c r="E4" s="151"/>
      <c r="F4" s="151"/>
      <c r="G4" s="151"/>
      <c r="H4" s="151"/>
      <c r="I4" s="151"/>
      <c r="J4" s="151"/>
      <c r="K4" s="80" t="s">
        <v>4</v>
      </c>
      <c r="L4" s="80"/>
      <c r="M4" s="90" t="s">
        <v>2</v>
      </c>
      <c r="N4" s="142" t="s">
        <v>42</v>
      </c>
      <c r="O4" s="142"/>
      <c r="P4" s="117"/>
      <c r="Q4" s="4"/>
      <c r="R4" s="6"/>
    </row>
    <row r="5" spans="1:29" ht="13.5" customHeight="1" x14ac:dyDescent="0.3">
      <c r="A5" s="79" t="s">
        <v>5</v>
      </c>
      <c r="B5" s="10"/>
      <c r="C5" s="7" t="s">
        <v>2</v>
      </c>
      <c r="D5" s="152" t="s">
        <v>39</v>
      </c>
      <c r="E5" s="152"/>
      <c r="F5" s="152"/>
      <c r="G5" s="152"/>
      <c r="H5" s="152"/>
      <c r="I5" s="152"/>
      <c r="J5" s="11"/>
      <c r="K5" s="80" t="s">
        <v>6</v>
      </c>
      <c r="L5" s="80"/>
      <c r="M5" s="12" t="s">
        <v>2</v>
      </c>
      <c r="N5" s="13">
        <v>45118</v>
      </c>
      <c r="O5" s="14" t="s">
        <v>7</v>
      </c>
      <c r="P5" s="13">
        <v>45147</v>
      </c>
      <c r="Q5" s="4"/>
      <c r="R5" s="6"/>
    </row>
    <row r="6" spans="1:29" ht="12.3" customHeight="1" x14ac:dyDescent="0.3">
      <c r="A6" s="79" t="s">
        <v>8</v>
      </c>
      <c r="B6" s="10"/>
      <c r="C6" s="7" t="s">
        <v>2</v>
      </c>
      <c r="D6" s="151" t="s">
        <v>40</v>
      </c>
      <c r="E6" s="151"/>
      <c r="F6" s="151"/>
      <c r="G6" s="151"/>
      <c r="H6" s="151"/>
      <c r="I6" s="151"/>
      <c r="J6" s="151"/>
      <c r="K6" s="80" t="s">
        <v>9</v>
      </c>
      <c r="L6" s="80"/>
      <c r="M6" s="12" t="s">
        <v>2</v>
      </c>
      <c r="N6" s="15" t="s">
        <v>41</v>
      </c>
      <c r="O6" s="8"/>
      <c r="P6" s="9"/>
      <c r="Q6" s="4"/>
      <c r="R6" s="6"/>
    </row>
    <row r="7" spans="1:29" ht="12.3" customHeight="1" x14ac:dyDescent="0.3">
      <c r="A7" s="79" t="s">
        <v>10</v>
      </c>
      <c r="B7" s="10"/>
      <c r="C7" s="7" t="s">
        <v>2</v>
      </c>
      <c r="D7" s="91">
        <v>346652.19</v>
      </c>
      <c r="E7" s="16"/>
      <c r="F7" s="17"/>
      <c r="G7" s="17"/>
      <c r="H7" s="17"/>
      <c r="I7" s="17"/>
      <c r="J7" s="17"/>
      <c r="K7" s="80" t="s">
        <v>11</v>
      </c>
      <c r="L7" s="80"/>
      <c r="M7" s="12" t="s">
        <v>2</v>
      </c>
      <c r="N7" s="13">
        <v>44782</v>
      </c>
      <c r="O7" s="8"/>
      <c r="P7" s="9"/>
      <c r="Q7" s="4"/>
      <c r="R7" s="6"/>
    </row>
    <row r="8" spans="1:29" ht="12.3" customHeight="1" x14ac:dyDescent="0.25">
      <c r="A8" s="79" t="s">
        <v>12</v>
      </c>
      <c r="B8" s="10"/>
      <c r="C8" s="7" t="s">
        <v>2</v>
      </c>
      <c r="D8" s="18">
        <v>45054</v>
      </c>
      <c r="E8" s="16"/>
      <c r="F8" s="17"/>
      <c r="G8" s="17"/>
      <c r="H8" s="17"/>
      <c r="I8" s="17"/>
      <c r="J8" s="17"/>
      <c r="K8" s="12"/>
      <c r="L8" s="17"/>
      <c r="M8" s="12"/>
      <c r="N8" s="19"/>
      <c r="O8" s="17"/>
      <c r="P8" s="4"/>
      <c r="Q8" s="4"/>
      <c r="R8" s="6"/>
    </row>
    <row r="9" spans="1:29" ht="12.3" customHeight="1" x14ac:dyDescent="0.25">
      <c r="A9" s="79" t="s">
        <v>13</v>
      </c>
      <c r="B9" s="10"/>
      <c r="C9" s="7" t="s">
        <v>2</v>
      </c>
      <c r="D9" s="20">
        <f>D7*0.5</f>
        <v>173326.095</v>
      </c>
      <c r="E9" s="16"/>
      <c r="F9" s="17"/>
      <c r="G9" s="17"/>
      <c r="H9" s="17"/>
      <c r="I9" s="17"/>
      <c r="J9" s="17"/>
      <c r="K9" s="12"/>
      <c r="L9" s="12"/>
      <c r="M9" s="12"/>
      <c r="N9" s="21"/>
      <c r="O9" s="17"/>
      <c r="P9" s="4"/>
      <c r="Q9" s="4"/>
      <c r="R9" s="6"/>
    </row>
    <row r="10" spans="1:29" ht="12.3" customHeight="1" x14ac:dyDescent="0.25">
      <c r="A10" s="79"/>
      <c r="B10" s="10"/>
      <c r="C10" s="7"/>
      <c r="D10" s="18"/>
      <c r="E10" s="16"/>
      <c r="F10" s="17"/>
      <c r="G10" s="17"/>
      <c r="H10" s="17"/>
      <c r="I10" s="17"/>
      <c r="J10" s="17"/>
      <c r="K10" s="4"/>
      <c r="L10" s="4"/>
      <c r="M10" s="4"/>
      <c r="N10" s="22"/>
      <c r="O10" s="17"/>
      <c r="P10" s="4"/>
      <c r="Q10" s="4"/>
      <c r="R10" s="6"/>
    </row>
    <row r="11" spans="1:29" ht="12.3" customHeight="1" thickBot="1" x14ac:dyDescent="0.3">
      <c r="A11" s="23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4"/>
      <c r="Q11" s="4"/>
      <c r="R11" s="6"/>
    </row>
    <row r="12" spans="1:29" ht="12.3" customHeight="1" thickBot="1" x14ac:dyDescent="0.3">
      <c r="A12" s="156" t="s">
        <v>14</v>
      </c>
      <c r="B12" s="158" t="s">
        <v>15</v>
      </c>
      <c r="C12" s="159"/>
      <c r="D12" s="159"/>
      <c r="E12" s="160"/>
      <c r="F12" s="161" t="s">
        <v>16</v>
      </c>
      <c r="G12" s="161"/>
      <c r="H12" s="161"/>
      <c r="I12" s="161"/>
      <c r="J12" s="162"/>
      <c r="K12" s="163" t="s">
        <v>17</v>
      </c>
      <c r="L12" s="161"/>
      <c r="M12" s="161"/>
      <c r="N12" s="161"/>
      <c r="O12" s="161"/>
      <c r="P12" s="162"/>
      <c r="Q12" s="156" t="s">
        <v>18</v>
      </c>
      <c r="R12" s="164"/>
      <c r="T12" s="76"/>
      <c r="U12" s="76"/>
      <c r="V12" s="76"/>
    </row>
    <row r="13" spans="1:29" ht="12.3" customHeight="1" thickBot="1" x14ac:dyDescent="0.3">
      <c r="A13" s="157"/>
      <c r="B13" s="157" t="s">
        <v>19</v>
      </c>
      <c r="C13" s="166"/>
      <c r="D13" s="166"/>
      <c r="E13" s="165"/>
      <c r="F13" s="167" t="s">
        <v>20</v>
      </c>
      <c r="G13" s="168"/>
      <c r="H13" s="153" t="s">
        <v>21</v>
      </c>
      <c r="I13" s="155"/>
      <c r="J13" s="83" t="s">
        <v>22</v>
      </c>
      <c r="K13" s="167" t="s">
        <v>20</v>
      </c>
      <c r="L13" s="168"/>
      <c r="M13" s="153" t="s">
        <v>21</v>
      </c>
      <c r="N13" s="154"/>
      <c r="O13" s="155"/>
      <c r="P13" s="83" t="s">
        <v>22</v>
      </c>
      <c r="Q13" s="157"/>
      <c r="R13" s="165"/>
      <c r="T13" s="77" t="s">
        <v>33</v>
      </c>
      <c r="U13" s="78" t="s">
        <v>34</v>
      </c>
      <c r="V13" s="78" t="s">
        <v>35</v>
      </c>
    </row>
    <row r="14" spans="1:29" ht="12" customHeight="1" x14ac:dyDescent="0.25">
      <c r="A14" s="24">
        <v>1</v>
      </c>
      <c r="B14" s="139">
        <v>45118</v>
      </c>
      <c r="C14" s="140"/>
      <c r="D14" s="140"/>
      <c r="E14" s="141"/>
      <c r="F14" s="171">
        <v>0.5</v>
      </c>
      <c r="G14" s="172"/>
      <c r="H14" s="173"/>
      <c r="I14" s="174"/>
      <c r="J14" s="81"/>
      <c r="K14" s="144">
        <v>0.5</v>
      </c>
      <c r="L14" s="145"/>
      <c r="M14" s="173"/>
      <c r="N14" s="175"/>
      <c r="O14" s="174"/>
      <c r="P14" s="84"/>
      <c r="Q14" s="169"/>
      <c r="R14" s="170"/>
      <c r="T14" s="78">
        <v>9</v>
      </c>
      <c r="U14" s="78">
        <v>11.3</v>
      </c>
      <c r="V14" s="78">
        <f>+U14-T14</f>
        <v>2.3000000000000007</v>
      </c>
    </row>
    <row r="15" spans="1:29" ht="12" customHeight="1" x14ac:dyDescent="0.25">
      <c r="A15" s="24">
        <v>2</v>
      </c>
      <c r="B15" s="139">
        <v>45119</v>
      </c>
      <c r="C15" s="140"/>
      <c r="D15" s="140"/>
      <c r="E15" s="141"/>
      <c r="F15" s="144">
        <v>0.5</v>
      </c>
      <c r="G15" s="145"/>
      <c r="H15" s="137"/>
      <c r="I15" s="138"/>
      <c r="J15" s="82"/>
      <c r="K15" s="144">
        <v>0.5</v>
      </c>
      <c r="L15" s="145"/>
      <c r="M15" s="137"/>
      <c r="N15" s="143"/>
      <c r="O15" s="138"/>
      <c r="P15" s="85"/>
      <c r="Q15" s="169"/>
      <c r="R15" s="170"/>
      <c r="T15" s="78">
        <v>12</v>
      </c>
      <c r="U15" s="78">
        <v>15</v>
      </c>
      <c r="V15" s="78">
        <f t="shared" ref="V15:V49" si="0">+U15-T15</f>
        <v>3</v>
      </c>
    </row>
    <row r="16" spans="1:29" ht="12" customHeight="1" x14ac:dyDescent="0.25">
      <c r="A16" s="24">
        <v>3</v>
      </c>
      <c r="B16" s="139">
        <v>45120</v>
      </c>
      <c r="C16" s="140"/>
      <c r="D16" s="140"/>
      <c r="E16" s="141"/>
      <c r="F16" s="144">
        <v>0.5</v>
      </c>
      <c r="G16" s="145"/>
      <c r="H16" s="137"/>
      <c r="I16" s="138"/>
      <c r="J16" s="82"/>
      <c r="K16" s="144">
        <v>0.5</v>
      </c>
      <c r="L16" s="145"/>
      <c r="M16" s="137"/>
      <c r="N16" s="143"/>
      <c r="O16" s="138"/>
      <c r="P16" s="85"/>
      <c r="Q16" s="169"/>
      <c r="R16" s="170"/>
      <c r="T16" s="78">
        <v>10</v>
      </c>
      <c r="U16" s="78">
        <v>15.3</v>
      </c>
      <c r="V16" s="78">
        <f t="shared" si="0"/>
        <v>5.3000000000000007</v>
      </c>
    </row>
    <row r="17" spans="1:22" ht="12" customHeight="1" x14ac:dyDescent="0.25">
      <c r="A17" s="24">
        <v>4</v>
      </c>
      <c r="B17" s="139">
        <v>45121</v>
      </c>
      <c r="C17" s="140"/>
      <c r="D17" s="140"/>
      <c r="E17" s="141"/>
      <c r="F17" s="135"/>
      <c r="G17" s="136"/>
      <c r="H17" s="137">
        <v>0.5</v>
      </c>
      <c r="I17" s="138"/>
      <c r="J17" s="82"/>
      <c r="K17" s="144">
        <v>0.5</v>
      </c>
      <c r="L17" s="145"/>
      <c r="M17" s="137"/>
      <c r="N17" s="143"/>
      <c r="O17" s="138"/>
      <c r="P17" s="86"/>
      <c r="Q17" s="169"/>
      <c r="R17" s="170"/>
      <c r="T17" s="78">
        <v>10</v>
      </c>
      <c r="U17" s="78">
        <v>12.3</v>
      </c>
      <c r="V17" s="78">
        <f t="shared" si="0"/>
        <v>2.3000000000000007</v>
      </c>
    </row>
    <row r="18" spans="1:22" ht="12" customHeight="1" x14ac:dyDescent="0.25">
      <c r="A18" s="24">
        <v>5</v>
      </c>
      <c r="B18" s="139">
        <v>45122</v>
      </c>
      <c r="C18" s="140"/>
      <c r="D18" s="140"/>
      <c r="E18" s="141"/>
      <c r="F18" s="135"/>
      <c r="G18" s="136"/>
      <c r="H18" s="137">
        <v>0.5</v>
      </c>
      <c r="I18" s="138"/>
      <c r="J18" s="81"/>
      <c r="K18" s="144"/>
      <c r="L18" s="145"/>
      <c r="M18" s="137">
        <v>0.5</v>
      </c>
      <c r="N18" s="143"/>
      <c r="O18" s="138"/>
      <c r="P18" s="85"/>
      <c r="Q18" s="169"/>
      <c r="R18" s="170"/>
      <c r="T18" s="78">
        <v>13</v>
      </c>
      <c r="U18" s="78">
        <v>15</v>
      </c>
      <c r="V18" s="78">
        <f t="shared" si="0"/>
        <v>2</v>
      </c>
    </row>
    <row r="19" spans="1:22" ht="12" customHeight="1" x14ac:dyDescent="0.25">
      <c r="A19" s="24">
        <v>6</v>
      </c>
      <c r="B19" s="139">
        <v>45123</v>
      </c>
      <c r="C19" s="140"/>
      <c r="D19" s="140"/>
      <c r="E19" s="141"/>
      <c r="F19" s="135">
        <v>0.5</v>
      </c>
      <c r="G19" s="136"/>
      <c r="H19" s="137"/>
      <c r="I19" s="138"/>
      <c r="J19" s="81"/>
      <c r="K19" s="144">
        <v>0.5</v>
      </c>
      <c r="L19" s="145"/>
      <c r="M19" s="137"/>
      <c r="N19" s="143"/>
      <c r="O19" s="138"/>
      <c r="P19" s="81"/>
      <c r="Q19" s="169"/>
      <c r="R19" s="170"/>
      <c r="T19" s="78">
        <v>8</v>
      </c>
      <c r="U19" s="78">
        <v>16</v>
      </c>
      <c r="V19" s="78">
        <f t="shared" si="0"/>
        <v>8</v>
      </c>
    </row>
    <row r="20" spans="1:22" ht="12" customHeight="1" x14ac:dyDescent="0.25">
      <c r="A20" s="24">
        <v>7</v>
      </c>
      <c r="B20" s="139">
        <v>45124</v>
      </c>
      <c r="C20" s="140"/>
      <c r="D20" s="140"/>
      <c r="E20" s="141"/>
      <c r="F20" s="144"/>
      <c r="G20" s="145"/>
      <c r="H20" s="137">
        <v>0.5</v>
      </c>
      <c r="I20" s="138"/>
      <c r="J20" s="81"/>
      <c r="K20" s="144"/>
      <c r="L20" s="145"/>
      <c r="M20" s="137">
        <v>0.5</v>
      </c>
      <c r="N20" s="143"/>
      <c r="O20" s="138"/>
      <c r="P20" s="85"/>
      <c r="Q20" s="169"/>
      <c r="R20" s="170"/>
      <c r="T20" s="78">
        <v>8</v>
      </c>
      <c r="U20" s="78">
        <v>10</v>
      </c>
      <c r="V20" s="78">
        <f t="shared" si="0"/>
        <v>2</v>
      </c>
    </row>
    <row r="21" spans="1:22" ht="12" customHeight="1" x14ac:dyDescent="0.25">
      <c r="A21" s="24">
        <v>8</v>
      </c>
      <c r="B21" s="139">
        <v>45125</v>
      </c>
      <c r="C21" s="140"/>
      <c r="D21" s="140"/>
      <c r="E21" s="141"/>
      <c r="F21" s="144">
        <v>0.5</v>
      </c>
      <c r="G21" s="145"/>
      <c r="H21" s="137"/>
      <c r="I21" s="138"/>
      <c r="J21" s="82"/>
      <c r="K21" s="144">
        <v>0.5</v>
      </c>
      <c r="L21" s="145"/>
      <c r="M21" s="137"/>
      <c r="N21" s="143"/>
      <c r="O21" s="138"/>
      <c r="P21" s="85"/>
      <c r="Q21" s="169"/>
      <c r="R21" s="170"/>
      <c r="T21" s="78">
        <v>8</v>
      </c>
      <c r="U21" s="78">
        <v>12</v>
      </c>
      <c r="V21" s="78">
        <f t="shared" si="0"/>
        <v>4</v>
      </c>
    </row>
    <row r="22" spans="1:22" ht="12" customHeight="1" x14ac:dyDescent="0.25">
      <c r="A22" s="24">
        <v>9</v>
      </c>
      <c r="B22" s="139">
        <v>45126</v>
      </c>
      <c r="C22" s="140"/>
      <c r="D22" s="140"/>
      <c r="E22" s="141"/>
      <c r="F22" s="144"/>
      <c r="G22" s="145"/>
      <c r="H22" s="137">
        <v>0.5</v>
      </c>
      <c r="I22" s="138"/>
      <c r="J22" s="82"/>
      <c r="K22" s="144">
        <v>0.5</v>
      </c>
      <c r="L22" s="145"/>
      <c r="M22" s="137"/>
      <c r="N22" s="143"/>
      <c r="O22" s="138"/>
      <c r="P22" s="85"/>
      <c r="Q22" s="178"/>
      <c r="R22" s="179"/>
      <c r="T22" s="78">
        <v>8</v>
      </c>
      <c r="U22" s="78">
        <v>11.3</v>
      </c>
      <c r="V22" s="78">
        <f t="shared" si="0"/>
        <v>3.3000000000000007</v>
      </c>
    </row>
    <row r="23" spans="1:22" ht="12" customHeight="1" x14ac:dyDescent="0.25">
      <c r="A23" s="24">
        <v>10</v>
      </c>
      <c r="B23" s="139">
        <v>45127</v>
      </c>
      <c r="C23" s="140"/>
      <c r="D23" s="140"/>
      <c r="E23" s="141"/>
      <c r="F23" s="144"/>
      <c r="G23" s="145"/>
      <c r="H23" s="137">
        <v>0.5</v>
      </c>
      <c r="I23" s="138"/>
      <c r="J23" s="82"/>
      <c r="K23" s="144"/>
      <c r="L23" s="145"/>
      <c r="M23" s="137">
        <v>0.5</v>
      </c>
      <c r="N23" s="143"/>
      <c r="O23" s="138"/>
      <c r="P23" s="85"/>
      <c r="Q23" s="178"/>
      <c r="R23" s="179"/>
      <c r="T23" s="78"/>
      <c r="U23" s="78"/>
      <c r="V23" s="78"/>
    </row>
    <row r="24" spans="1:22" ht="12" customHeight="1" x14ac:dyDescent="0.25">
      <c r="A24" s="24">
        <v>11</v>
      </c>
      <c r="B24" s="139">
        <v>45128</v>
      </c>
      <c r="C24" s="140"/>
      <c r="D24" s="140"/>
      <c r="E24" s="141"/>
      <c r="F24" s="144">
        <v>0.5</v>
      </c>
      <c r="G24" s="145"/>
      <c r="H24" s="137"/>
      <c r="I24" s="138"/>
      <c r="J24" s="82"/>
      <c r="K24" s="144">
        <v>0.5</v>
      </c>
      <c r="L24" s="145"/>
      <c r="M24" s="137"/>
      <c r="N24" s="143"/>
      <c r="O24" s="138"/>
      <c r="P24" s="85"/>
      <c r="Q24" s="178"/>
      <c r="R24" s="179"/>
      <c r="T24" s="78"/>
      <c r="U24" s="78"/>
      <c r="V24" s="78"/>
    </row>
    <row r="25" spans="1:22" ht="12" customHeight="1" x14ac:dyDescent="0.25">
      <c r="A25" s="24">
        <v>12</v>
      </c>
      <c r="B25" s="139">
        <v>45129</v>
      </c>
      <c r="C25" s="140"/>
      <c r="D25" s="140"/>
      <c r="E25" s="141"/>
      <c r="F25" s="144">
        <v>0.5</v>
      </c>
      <c r="G25" s="145"/>
      <c r="H25" s="137"/>
      <c r="I25" s="138"/>
      <c r="J25" s="82"/>
      <c r="K25" s="144">
        <v>0.5</v>
      </c>
      <c r="L25" s="145"/>
      <c r="M25" s="137"/>
      <c r="N25" s="143"/>
      <c r="O25" s="138"/>
      <c r="P25" s="81"/>
      <c r="Q25" s="178"/>
      <c r="R25" s="179"/>
      <c r="T25" s="78"/>
      <c r="U25" s="78"/>
      <c r="V25" s="78"/>
    </row>
    <row r="26" spans="1:22" ht="12" customHeight="1" x14ac:dyDescent="0.25">
      <c r="A26" s="24">
        <v>13</v>
      </c>
      <c r="B26" s="139">
        <v>45130</v>
      </c>
      <c r="C26" s="140"/>
      <c r="D26" s="140"/>
      <c r="E26" s="141"/>
      <c r="F26" s="135"/>
      <c r="G26" s="136"/>
      <c r="H26" s="137">
        <v>0.5</v>
      </c>
      <c r="I26" s="138"/>
      <c r="J26" s="81"/>
      <c r="K26" s="135">
        <v>0.5</v>
      </c>
      <c r="L26" s="136"/>
      <c r="M26" s="137"/>
      <c r="N26" s="143"/>
      <c r="O26" s="138"/>
      <c r="P26" s="81"/>
      <c r="Q26" s="178"/>
      <c r="R26" s="179"/>
      <c r="T26" s="78"/>
      <c r="U26" s="78"/>
      <c r="V26" s="78"/>
    </row>
    <row r="27" spans="1:22" ht="12" customHeight="1" x14ac:dyDescent="0.25">
      <c r="A27" s="24">
        <v>14</v>
      </c>
      <c r="B27" s="139">
        <v>45131</v>
      </c>
      <c r="C27" s="140"/>
      <c r="D27" s="140"/>
      <c r="E27" s="141"/>
      <c r="F27" s="135">
        <v>0.5</v>
      </c>
      <c r="G27" s="136"/>
      <c r="H27" s="137"/>
      <c r="I27" s="138"/>
      <c r="J27" s="81"/>
      <c r="K27" s="135"/>
      <c r="L27" s="136"/>
      <c r="M27" s="137">
        <v>0.5</v>
      </c>
      <c r="N27" s="143"/>
      <c r="O27" s="138"/>
      <c r="P27" s="81"/>
      <c r="Q27" s="118"/>
      <c r="R27" s="119"/>
      <c r="T27" s="78"/>
      <c r="U27" s="78"/>
      <c r="V27" s="78"/>
    </row>
    <row r="28" spans="1:22" ht="12" customHeight="1" x14ac:dyDescent="0.25">
      <c r="A28" s="24">
        <v>15</v>
      </c>
      <c r="B28" s="139">
        <v>45132</v>
      </c>
      <c r="C28" s="140"/>
      <c r="D28" s="140"/>
      <c r="E28" s="141"/>
      <c r="F28" s="135">
        <v>0.5</v>
      </c>
      <c r="G28" s="136"/>
      <c r="H28" s="137"/>
      <c r="I28" s="138"/>
      <c r="J28" s="81"/>
      <c r="K28" s="135">
        <v>0.5</v>
      </c>
      <c r="L28" s="136"/>
      <c r="M28" s="137"/>
      <c r="N28" s="143"/>
      <c r="O28" s="138"/>
      <c r="P28" s="81"/>
      <c r="Q28" s="118"/>
      <c r="R28" s="119"/>
      <c r="T28" s="78"/>
      <c r="U28" s="78"/>
      <c r="V28" s="78"/>
    </row>
    <row r="29" spans="1:22" ht="12" customHeight="1" x14ac:dyDescent="0.25">
      <c r="A29" s="24">
        <v>16</v>
      </c>
      <c r="B29" s="139">
        <v>45133</v>
      </c>
      <c r="C29" s="140"/>
      <c r="D29" s="140"/>
      <c r="E29" s="141"/>
      <c r="F29" s="135">
        <v>0.5</v>
      </c>
      <c r="G29" s="136"/>
      <c r="H29" s="137"/>
      <c r="I29" s="138"/>
      <c r="J29" s="81"/>
      <c r="K29" s="135"/>
      <c r="L29" s="136"/>
      <c r="M29" s="137">
        <v>0.5</v>
      </c>
      <c r="N29" s="143"/>
      <c r="O29" s="138"/>
      <c r="P29" s="81"/>
      <c r="Q29" s="118"/>
      <c r="R29" s="119"/>
      <c r="T29" s="78"/>
      <c r="U29" s="78"/>
      <c r="V29" s="78"/>
    </row>
    <row r="30" spans="1:22" ht="12" customHeight="1" x14ac:dyDescent="0.25">
      <c r="A30" s="24">
        <v>17</v>
      </c>
      <c r="B30" s="139">
        <v>45134</v>
      </c>
      <c r="C30" s="140"/>
      <c r="D30" s="140"/>
      <c r="E30" s="141"/>
      <c r="F30" s="135"/>
      <c r="G30" s="136"/>
      <c r="H30" s="137"/>
      <c r="I30" s="138"/>
      <c r="J30" s="81">
        <v>0.5</v>
      </c>
      <c r="K30" s="135"/>
      <c r="L30" s="136"/>
      <c r="M30" s="137">
        <v>0.5</v>
      </c>
      <c r="N30" s="143"/>
      <c r="O30" s="138"/>
      <c r="P30" s="81"/>
      <c r="Q30" s="118"/>
      <c r="R30" s="119"/>
      <c r="T30" s="78"/>
      <c r="U30" s="78"/>
      <c r="V30" s="78"/>
    </row>
    <row r="31" spans="1:22" ht="12" customHeight="1" x14ac:dyDescent="0.25">
      <c r="A31" s="24">
        <v>18</v>
      </c>
      <c r="B31" s="139">
        <v>45135</v>
      </c>
      <c r="C31" s="140"/>
      <c r="D31" s="140"/>
      <c r="E31" s="141"/>
      <c r="F31" s="135">
        <v>0.5</v>
      </c>
      <c r="G31" s="136"/>
      <c r="H31" s="137"/>
      <c r="I31" s="138"/>
      <c r="J31" s="81"/>
      <c r="K31" s="135"/>
      <c r="L31" s="136"/>
      <c r="M31" s="137">
        <v>0.5</v>
      </c>
      <c r="N31" s="143"/>
      <c r="O31" s="138"/>
      <c r="P31" s="81"/>
      <c r="Q31" s="118"/>
      <c r="R31" s="119"/>
      <c r="T31" s="78"/>
      <c r="U31" s="78"/>
      <c r="V31" s="78"/>
    </row>
    <row r="32" spans="1:22" ht="12" customHeight="1" x14ac:dyDescent="0.25">
      <c r="A32" s="24">
        <v>19</v>
      </c>
      <c r="B32" s="139">
        <v>45136</v>
      </c>
      <c r="C32" s="140"/>
      <c r="D32" s="140"/>
      <c r="E32" s="141"/>
      <c r="F32" s="135"/>
      <c r="G32" s="136"/>
      <c r="H32" s="137"/>
      <c r="I32" s="138"/>
      <c r="J32" s="81">
        <v>0.5</v>
      </c>
      <c r="K32" s="135"/>
      <c r="L32" s="136"/>
      <c r="M32" s="137">
        <v>0.5</v>
      </c>
      <c r="N32" s="143"/>
      <c r="O32" s="138"/>
      <c r="P32" s="81"/>
      <c r="Q32" s="118"/>
      <c r="R32" s="119"/>
      <c r="T32" s="78"/>
      <c r="U32" s="78"/>
      <c r="V32" s="78"/>
    </row>
    <row r="33" spans="1:22" ht="12" customHeight="1" x14ac:dyDescent="0.25">
      <c r="A33" s="24">
        <v>20</v>
      </c>
      <c r="B33" s="139">
        <v>45137</v>
      </c>
      <c r="C33" s="140"/>
      <c r="D33" s="140"/>
      <c r="E33" s="141"/>
      <c r="F33" s="135">
        <v>0.5</v>
      </c>
      <c r="G33" s="136"/>
      <c r="H33" s="137"/>
      <c r="I33" s="138"/>
      <c r="J33" s="81"/>
      <c r="K33" s="135">
        <v>0.5</v>
      </c>
      <c r="L33" s="136"/>
      <c r="M33" s="137"/>
      <c r="N33" s="143"/>
      <c r="O33" s="138"/>
      <c r="P33" s="81"/>
      <c r="Q33" s="118"/>
      <c r="R33" s="119"/>
      <c r="T33" s="78"/>
      <c r="U33" s="78"/>
      <c r="V33" s="78"/>
    </row>
    <row r="34" spans="1:22" ht="12" customHeight="1" x14ac:dyDescent="0.25">
      <c r="A34" s="24">
        <v>21</v>
      </c>
      <c r="B34" s="139">
        <v>45138</v>
      </c>
      <c r="C34" s="140"/>
      <c r="D34" s="140"/>
      <c r="E34" s="141"/>
      <c r="F34" s="135"/>
      <c r="G34" s="136"/>
      <c r="H34" s="137">
        <v>0.5</v>
      </c>
      <c r="I34" s="138"/>
      <c r="J34" s="81"/>
      <c r="K34" s="135"/>
      <c r="L34" s="136"/>
      <c r="M34" s="137">
        <v>0.5</v>
      </c>
      <c r="N34" s="143"/>
      <c r="O34" s="138"/>
      <c r="P34" s="81"/>
      <c r="Q34" s="118"/>
      <c r="R34" s="119"/>
      <c r="T34" s="78"/>
      <c r="U34" s="78"/>
      <c r="V34" s="78"/>
    </row>
    <row r="35" spans="1:22" ht="12" customHeight="1" x14ac:dyDescent="0.25">
      <c r="A35" s="24">
        <v>22</v>
      </c>
      <c r="B35" s="139">
        <v>45139</v>
      </c>
      <c r="C35" s="140"/>
      <c r="D35" s="140"/>
      <c r="E35" s="141"/>
      <c r="F35" s="135"/>
      <c r="G35" s="136"/>
      <c r="H35" s="137"/>
      <c r="I35" s="138"/>
      <c r="J35" s="81">
        <v>0.5</v>
      </c>
      <c r="K35" s="135"/>
      <c r="L35" s="136"/>
      <c r="M35" s="137">
        <v>0.5</v>
      </c>
      <c r="N35" s="143"/>
      <c r="O35" s="138"/>
      <c r="P35" s="81"/>
      <c r="Q35" s="118"/>
      <c r="R35" s="119"/>
      <c r="T35" s="78"/>
      <c r="U35" s="78"/>
      <c r="V35" s="78"/>
    </row>
    <row r="36" spans="1:22" ht="12" customHeight="1" x14ac:dyDescent="0.25">
      <c r="A36" s="24">
        <v>23</v>
      </c>
      <c r="B36" s="139">
        <v>45140</v>
      </c>
      <c r="C36" s="140"/>
      <c r="D36" s="140"/>
      <c r="E36" s="141"/>
      <c r="F36" s="135">
        <v>0.5</v>
      </c>
      <c r="G36" s="136"/>
      <c r="H36" s="137"/>
      <c r="I36" s="138"/>
      <c r="J36" s="81"/>
      <c r="K36" s="135">
        <v>0.5</v>
      </c>
      <c r="L36" s="136"/>
      <c r="M36" s="137"/>
      <c r="N36" s="143"/>
      <c r="O36" s="138"/>
      <c r="P36" s="81"/>
      <c r="Q36" s="118"/>
      <c r="R36" s="119"/>
      <c r="T36" s="78"/>
      <c r="U36" s="78"/>
      <c r="V36" s="78"/>
    </row>
    <row r="37" spans="1:22" ht="12" customHeight="1" x14ac:dyDescent="0.25">
      <c r="A37" s="24">
        <v>24</v>
      </c>
      <c r="B37" s="139">
        <v>45141</v>
      </c>
      <c r="C37" s="140"/>
      <c r="D37" s="140"/>
      <c r="E37" s="141"/>
      <c r="F37" s="135"/>
      <c r="G37" s="136"/>
      <c r="H37" s="137">
        <v>0.5</v>
      </c>
      <c r="I37" s="138"/>
      <c r="J37" s="81"/>
      <c r="K37" s="135">
        <v>0.5</v>
      </c>
      <c r="L37" s="136"/>
      <c r="M37" s="137"/>
      <c r="N37" s="143"/>
      <c r="O37" s="138"/>
      <c r="P37" s="81"/>
      <c r="Q37" s="118"/>
      <c r="R37" s="119"/>
      <c r="T37" s="78"/>
      <c r="U37" s="78"/>
      <c r="V37" s="78"/>
    </row>
    <row r="38" spans="1:22" ht="12" customHeight="1" x14ac:dyDescent="0.25">
      <c r="A38" s="24">
        <v>25</v>
      </c>
      <c r="B38" s="139">
        <v>45142</v>
      </c>
      <c r="C38" s="140"/>
      <c r="D38" s="140"/>
      <c r="E38" s="141"/>
      <c r="F38" s="135"/>
      <c r="G38" s="136"/>
      <c r="H38" s="137"/>
      <c r="I38" s="138"/>
      <c r="J38" s="81">
        <v>0.5</v>
      </c>
      <c r="K38" s="135"/>
      <c r="L38" s="136"/>
      <c r="M38" s="137">
        <v>0.5</v>
      </c>
      <c r="N38" s="143"/>
      <c r="O38" s="138"/>
      <c r="P38" s="81"/>
      <c r="Q38" s="118"/>
      <c r="R38" s="119"/>
      <c r="T38" s="78"/>
      <c r="U38" s="78"/>
      <c r="V38" s="78"/>
    </row>
    <row r="39" spans="1:22" ht="12" customHeight="1" x14ac:dyDescent="0.25">
      <c r="A39" s="24">
        <v>26</v>
      </c>
      <c r="B39" s="139">
        <v>45143</v>
      </c>
      <c r="C39" s="140"/>
      <c r="D39" s="140"/>
      <c r="E39" s="141"/>
      <c r="F39" s="135"/>
      <c r="G39" s="136"/>
      <c r="H39" s="137">
        <v>0.5</v>
      </c>
      <c r="I39" s="138"/>
      <c r="J39" s="81"/>
      <c r="K39" s="144">
        <v>0.5</v>
      </c>
      <c r="L39" s="145"/>
      <c r="M39" s="137"/>
      <c r="N39" s="143"/>
      <c r="O39" s="138"/>
      <c r="P39" s="85"/>
      <c r="Q39" s="178"/>
      <c r="R39" s="179"/>
      <c r="T39" s="78"/>
      <c r="U39" s="78"/>
      <c r="V39" s="78"/>
    </row>
    <row r="40" spans="1:22" ht="12" customHeight="1" x14ac:dyDescent="0.25">
      <c r="A40" s="24">
        <v>27</v>
      </c>
      <c r="B40" s="139">
        <v>45144</v>
      </c>
      <c r="C40" s="140"/>
      <c r="D40" s="140"/>
      <c r="E40" s="141"/>
      <c r="F40" s="135">
        <v>0.5</v>
      </c>
      <c r="G40" s="136"/>
      <c r="H40" s="137"/>
      <c r="I40" s="138"/>
      <c r="J40" s="81"/>
      <c r="K40" s="135">
        <v>0.5</v>
      </c>
      <c r="L40" s="136"/>
      <c r="M40" s="137"/>
      <c r="N40" s="143"/>
      <c r="O40" s="138"/>
      <c r="P40" s="85"/>
      <c r="Q40" s="178"/>
      <c r="R40" s="179"/>
      <c r="T40" s="78"/>
      <c r="U40" s="78"/>
      <c r="V40" s="78"/>
    </row>
    <row r="41" spans="1:22" ht="12" customHeight="1" x14ac:dyDescent="0.25">
      <c r="A41" s="24">
        <v>28</v>
      </c>
      <c r="B41" s="139">
        <v>45145</v>
      </c>
      <c r="C41" s="140"/>
      <c r="D41" s="140"/>
      <c r="E41" s="141"/>
      <c r="F41" s="135"/>
      <c r="G41" s="136"/>
      <c r="H41" s="137">
        <v>0.5</v>
      </c>
      <c r="I41" s="138"/>
      <c r="J41" s="81"/>
      <c r="K41" s="135">
        <v>0.5</v>
      </c>
      <c r="L41" s="136"/>
      <c r="M41" s="137"/>
      <c r="N41" s="143"/>
      <c r="O41" s="138"/>
      <c r="P41" s="85"/>
      <c r="Q41" s="178"/>
      <c r="R41" s="179"/>
      <c r="T41" s="78"/>
      <c r="U41" s="78"/>
      <c r="V41" s="78"/>
    </row>
    <row r="42" spans="1:22" ht="12" customHeight="1" x14ac:dyDescent="0.25">
      <c r="A42" s="24">
        <v>29</v>
      </c>
      <c r="B42" s="139">
        <v>45146</v>
      </c>
      <c r="C42" s="140"/>
      <c r="D42" s="140"/>
      <c r="E42" s="141"/>
      <c r="F42" s="135"/>
      <c r="G42" s="136"/>
      <c r="H42" s="137"/>
      <c r="I42" s="138"/>
      <c r="J42" s="81">
        <v>0.5</v>
      </c>
      <c r="K42" s="135">
        <v>0.5</v>
      </c>
      <c r="L42" s="136"/>
      <c r="M42" s="137"/>
      <c r="N42" s="143"/>
      <c r="O42" s="138"/>
      <c r="P42" s="81"/>
      <c r="Q42" s="178"/>
      <c r="R42" s="179"/>
      <c r="T42" s="78"/>
      <c r="U42" s="78"/>
      <c r="V42" s="78"/>
    </row>
    <row r="43" spans="1:22" ht="12" customHeight="1" x14ac:dyDescent="0.25">
      <c r="A43" s="24">
        <v>30</v>
      </c>
      <c r="B43" s="139">
        <v>45147</v>
      </c>
      <c r="C43" s="140"/>
      <c r="D43" s="140"/>
      <c r="E43" s="141"/>
      <c r="F43" s="135"/>
      <c r="G43" s="136"/>
      <c r="H43" s="137">
        <v>0.5</v>
      </c>
      <c r="I43" s="138"/>
      <c r="J43" s="81"/>
      <c r="K43" s="135">
        <v>0.5</v>
      </c>
      <c r="L43" s="136"/>
      <c r="M43" s="137"/>
      <c r="N43" s="143"/>
      <c r="O43" s="138"/>
      <c r="P43" s="81"/>
      <c r="Q43" s="178"/>
      <c r="R43" s="179"/>
      <c r="T43" s="78"/>
      <c r="U43" s="78"/>
      <c r="V43" s="78"/>
    </row>
    <row r="44" spans="1:22" ht="12" customHeight="1" x14ac:dyDescent="0.25">
      <c r="A44" s="24"/>
      <c r="B44" s="139"/>
      <c r="C44" s="140"/>
      <c r="D44" s="140"/>
      <c r="E44" s="141"/>
      <c r="F44" s="135"/>
      <c r="G44" s="136"/>
      <c r="H44" s="137"/>
      <c r="I44" s="138"/>
      <c r="J44" s="81"/>
      <c r="K44" s="135"/>
      <c r="L44" s="136"/>
      <c r="M44" s="137"/>
      <c r="N44" s="143"/>
      <c r="O44" s="138"/>
      <c r="P44" s="85"/>
      <c r="Q44" s="178"/>
      <c r="R44" s="179"/>
      <c r="T44" s="78"/>
      <c r="U44" s="78"/>
      <c r="V44" s="78"/>
    </row>
    <row r="45" spans="1:22" ht="12" customHeight="1" x14ac:dyDescent="0.25">
      <c r="A45" s="24"/>
      <c r="B45" s="139"/>
      <c r="C45" s="140"/>
      <c r="D45" s="140"/>
      <c r="E45" s="141"/>
      <c r="F45" s="144"/>
      <c r="G45" s="145"/>
      <c r="H45" s="137"/>
      <c r="I45" s="138"/>
      <c r="J45" s="81"/>
      <c r="K45" s="176"/>
      <c r="L45" s="177"/>
      <c r="M45" s="137"/>
      <c r="N45" s="143"/>
      <c r="O45" s="138"/>
      <c r="P45" s="81"/>
      <c r="Q45" s="178"/>
      <c r="R45" s="179"/>
      <c r="T45" s="78">
        <v>8</v>
      </c>
      <c r="U45" s="78">
        <v>10</v>
      </c>
      <c r="V45" s="78">
        <f t="shared" si="0"/>
        <v>2</v>
      </c>
    </row>
    <row r="46" spans="1:22" ht="12" customHeight="1" x14ac:dyDescent="0.25">
      <c r="A46" s="24"/>
      <c r="B46" s="139"/>
      <c r="C46" s="140"/>
      <c r="D46" s="140"/>
      <c r="E46" s="141"/>
      <c r="F46" s="144"/>
      <c r="G46" s="145"/>
      <c r="H46" s="137"/>
      <c r="I46" s="138"/>
      <c r="J46" s="81"/>
      <c r="K46" s="176"/>
      <c r="L46" s="177"/>
      <c r="M46" s="137"/>
      <c r="N46" s="143"/>
      <c r="O46" s="138"/>
      <c r="P46" s="85"/>
      <c r="Q46" s="178"/>
      <c r="R46" s="179"/>
      <c r="T46" s="78">
        <v>8</v>
      </c>
      <c r="U46" s="78">
        <v>16</v>
      </c>
      <c r="V46" s="78">
        <f t="shared" si="0"/>
        <v>8</v>
      </c>
    </row>
    <row r="47" spans="1:22" ht="12" customHeight="1" x14ac:dyDescent="0.25">
      <c r="A47" s="24"/>
      <c r="B47" s="139"/>
      <c r="C47" s="140"/>
      <c r="D47" s="140"/>
      <c r="E47" s="141"/>
      <c r="F47" s="144"/>
      <c r="G47" s="145"/>
      <c r="H47" s="137"/>
      <c r="I47" s="138"/>
      <c r="J47" s="81"/>
      <c r="K47" s="176"/>
      <c r="L47" s="177"/>
      <c r="M47" s="137"/>
      <c r="N47" s="143"/>
      <c r="O47" s="138"/>
      <c r="P47" s="85"/>
      <c r="Q47" s="178"/>
      <c r="R47" s="179"/>
      <c r="T47" s="78">
        <v>8</v>
      </c>
      <c r="U47" s="78">
        <v>13</v>
      </c>
      <c r="V47" s="78">
        <f t="shared" si="0"/>
        <v>5</v>
      </c>
    </row>
    <row r="48" spans="1:22" ht="12" customHeight="1" x14ac:dyDescent="0.25">
      <c r="A48" s="24"/>
      <c r="B48" s="139"/>
      <c r="C48" s="140"/>
      <c r="D48" s="140"/>
      <c r="E48" s="141"/>
      <c r="F48" s="144"/>
      <c r="G48" s="145"/>
      <c r="H48" s="137"/>
      <c r="I48" s="138"/>
      <c r="J48" s="82"/>
      <c r="K48" s="176"/>
      <c r="L48" s="177"/>
      <c r="M48" s="137"/>
      <c r="N48" s="143"/>
      <c r="O48" s="138"/>
      <c r="P48" s="81"/>
      <c r="Q48" s="178"/>
      <c r="R48" s="179"/>
      <c r="T48" s="78">
        <v>9.3000000000000007</v>
      </c>
      <c r="U48" s="78">
        <v>15.3</v>
      </c>
      <c r="V48" s="78">
        <f t="shared" si="0"/>
        <v>6</v>
      </c>
    </row>
    <row r="49" spans="1:22" ht="12" customHeight="1" thickBot="1" x14ac:dyDescent="0.3">
      <c r="A49" s="92"/>
      <c r="B49" s="202"/>
      <c r="C49" s="203"/>
      <c r="D49" s="203"/>
      <c r="E49" s="204"/>
      <c r="F49" s="205"/>
      <c r="G49" s="206"/>
      <c r="H49" s="207"/>
      <c r="I49" s="208"/>
      <c r="J49" s="93"/>
      <c r="K49" s="209"/>
      <c r="L49" s="210"/>
      <c r="M49" s="207"/>
      <c r="N49" s="211"/>
      <c r="O49" s="208"/>
      <c r="P49" s="94"/>
      <c r="Q49" s="212"/>
      <c r="R49" s="213"/>
      <c r="T49" s="78">
        <v>8</v>
      </c>
      <c r="U49" s="78">
        <v>9.3000000000000007</v>
      </c>
      <c r="V49" s="78">
        <f t="shared" si="0"/>
        <v>1.3000000000000007</v>
      </c>
    </row>
    <row r="50" spans="1:22" ht="12.3" customHeight="1" thickBot="1" x14ac:dyDescent="0.35">
      <c r="A50" s="95"/>
      <c r="B50" s="96"/>
      <c r="C50" s="96"/>
      <c r="D50" s="96"/>
      <c r="E50" s="96"/>
      <c r="F50" s="97"/>
      <c r="G50" s="97"/>
      <c r="H50" s="97"/>
      <c r="I50" s="97"/>
      <c r="J50" s="196" t="s">
        <v>23</v>
      </c>
      <c r="K50" s="196"/>
      <c r="L50" s="196"/>
      <c r="M50" s="196"/>
      <c r="N50" s="196"/>
      <c r="O50" s="98"/>
      <c r="P50" s="98"/>
      <c r="Q50" s="98"/>
      <c r="R50" s="99"/>
    </row>
    <row r="51" spans="1:22" ht="12.3" customHeight="1" thickBot="1" x14ac:dyDescent="0.35">
      <c r="A51" s="100"/>
      <c r="B51" s="101"/>
      <c r="C51" s="101"/>
      <c r="D51" s="197" t="s">
        <v>23</v>
      </c>
      <c r="E51" s="197"/>
      <c r="F51" s="197"/>
      <c r="G51" s="22"/>
      <c r="H51" s="102"/>
      <c r="I51" s="41"/>
      <c r="J51" s="182" t="s">
        <v>24</v>
      </c>
      <c r="K51" s="183"/>
      <c r="L51" s="25" t="s">
        <v>25</v>
      </c>
      <c r="M51" s="198" t="s">
        <v>26</v>
      </c>
      <c r="N51" s="199"/>
      <c r="O51" s="25" t="s">
        <v>27</v>
      </c>
      <c r="P51" s="9"/>
      <c r="Q51" s="9"/>
      <c r="R51" s="103"/>
      <c r="T51" s="76"/>
    </row>
    <row r="52" spans="1:22" ht="12.3" customHeight="1" thickBot="1" x14ac:dyDescent="0.35">
      <c r="A52" s="100"/>
      <c r="B52" s="101"/>
      <c r="C52" s="101"/>
      <c r="D52" s="182" t="s">
        <v>24</v>
      </c>
      <c r="E52" s="183"/>
      <c r="F52" s="26" t="s">
        <v>28</v>
      </c>
      <c r="G52" s="22"/>
      <c r="H52" s="102"/>
      <c r="I52" s="41"/>
      <c r="J52" s="186" t="s">
        <v>20</v>
      </c>
      <c r="K52" s="187"/>
      <c r="L52" s="88">
        <f>+SUM(F14:G49)</f>
        <v>7</v>
      </c>
      <c r="M52" s="200">
        <f>+SUM(K14:L49)</f>
        <v>9.5</v>
      </c>
      <c r="N52" s="201"/>
      <c r="O52" s="89">
        <f>+L52+M52</f>
        <v>16.5</v>
      </c>
      <c r="P52" s="8" t="s">
        <v>29</v>
      </c>
      <c r="Q52" s="9"/>
      <c r="R52" s="104"/>
      <c r="T52" s="76"/>
    </row>
    <row r="53" spans="1:22" ht="12.3" customHeight="1" thickBot="1" x14ac:dyDescent="0.35">
      <c r="A53" s="100"/>
      <c r="B53" s="101"/>
      <c r="C53" s="101"/>
      <c r="D53" s="186" t="s">
        <v>20</v>
      </c>
      <c r="E53" s="187"/>
      <c r="F53" s="28">
        <f>+O52/$O$55</f>
        <v>0.55000000000000004</v>
      </c>
      <c r="G53" s="22"/>
      <c r="H53" s="102"/>
      <c r="I53" s="41"/>
      <c r="J53" s="188" t="s">
        <v>21</v>
      </c>
      <c r="K53" s="189"/>
      <c r="L53" s="120">
        <f>+SUM(H14:I49)</f>
        <v>5.5</v>
      </c>
      <c r="M53" s="190">
        <f>+SUM(M14:O49)</f>
        <v>5.5</v>
      </c>
      <c r="N53" s="191"/>
      <c r="O53" s="27">
        <f t="shared" ref="O53:O54" si="1">+L53+M53</f>
        <v>11</v>
      </c>
      <c r="P53" s="8" t="s">
        <v>29</v>
      </c>
      <c r="Q53" s="9"/>
      <c r="R53" s="103"/>
      <c r="T53" s="76"/>
    </row>
    <row r="54" spans="1:22" ht="12.3" customHeight="1" thickBot="1" x14ac:dyDescent="0.35">
      <c r="A54" s="100"/>
      <c r="B54" s="101"/>
      <c r="C54" s="101"/>
      <c r="D54" s="188" t="s">
        <v>21</v>
      </c>
      <c r="E54" s="189"/>
      <c r="F54" s="28">
        <f>+O53/$O$55</f>
        <v>0.36666666666666664</v>
      </c>
      <c r="G54" s="22"/>
      <c r="H54" s="22"/>
      <c r="I54" s="41"/>
      <c r="J54" s="180" t="s">
        <v>22</v>
      </c>
      <c r="K54" s="181"/>
      <c r="L54" s="121">
        <f>+SUM(J14:J49)</f>
        <v>2.5</v>
      </c>
      <c r="M54" s="192">
        <f>+SUM(P14:P49)</f>
        <v>0</v>
      </c>
      <c r="N54" s="193"/>
      <c r="O54" s="87">
        <f t="shared" si="1"/>
        <v>2.5</v>
      </c>
      <c r="P54" s="8" t="s">
        <v>29</v>
      </c>
      <c r="Q54" s="9"/>
      <c r="R54" s="104"/>
      <c r="T54" s="76"/>
    </row>
    <row r="55" spans="1:22" ht="12.3" customHeight="1" thickBot="1" x14ac:dyDescent="0.35">
      <c r="A55" s="100"/>
      <c r="B55" s="101"/>
      <c r="C55" s="101"/>
      <c r="D55" s="180" t="s">
        <v>22</v>
      </c>
      <c r="E55" s="181"/>
      <c r="F55" s="28">
        <f>+O54/$O$55</f>
        <v>8.3333333333333329E-2</v>
      </c>
      <c r="G55" s="22"/>
      <c r="H55" s="22"/>
      <c r="I55" s="41"/>
      <c r="J55" s="22"/>
      <c r="K55" s="29"/>
      <c r="L55" s="30"/>
      <c r="M55" s="30"/>
      <c r="N55" s="30"/>
      <c r="O55" s="31">
        <f>+SUM(O52:O54)</f>
        <v>30</v>
      </c>
      <c r="P55" s="8" t="s">
        <v>29</v>
      </c>
      <c r="Q55" s="9"/>
      <c r="R55" s="103"/>
    </row>
    <row r="56" spans="1:22" ht="12.3" customHeight="1" thickBot="1" x14ac:dyDescent="0.35">
      <c r="A56" s="105"/>
      <c r="B56" s="106"/>
      <c r="C56" s="101"/>
      <c r="D56" s="182" t="s">
        <v>27</v>
      </c>
      <c r="E56" s="183"/>
      <c r="F56" s="28">
        <f>SUM(F53:F55)</f>
        <v>1</v>
      </c>
      <c r="G56" s="22"/>
      <c r="H56" s="22"/>
      <c r="I56" s="29"/>
      <c r="J56" s="22"/>
      <c r="K56" s="29"/>
      <c r="L56" s="32"/>
      <c r="M56" s="33"/>
      <c r="N56" s="32"/>
      <c r="O56" s="32"/>
      <c r="P56" s="9"/>
      <c r="Q56" s="9"/>
      <c r="R56" s="103"/>
    </row>
    <row r="57" spans="1:22" ht="12.3" customHeight="1" x14ac:dyDescent="0.3">
      <c r="A57" s="105"/>
      <c r="B57" s="106"/>
      <c r="C57" s="101"/>
      <c r="D57" s="4"/>
      <c r="E57" s="4"/>
      <c r="F57" s="4"/>
      <c r="G57" s="22"/>
      <c r="H57" s="22"/>
      <c r="I57" s="29"/>
      <c r="J57" s="22"/>
      <c r="K57" s="29"/>
      <c r="L57" s="32"/>
      <c r="M57" s="33"/>
      <c r="N57" s="32"/>
      <c r="O57" s="32"/>
      <c r="P57" s="9"/>
      <c r="Q57" s="9"/>
      <c r="R57" s="103"/>
    </row>
    <row r="58" spans="1:22" ht="12.3" customHeight="1" x14ac:dyDescent="0.3">
      <c r="A58" s="105"/>
      <c r="B58" s="106"/>
      <c r="C58" s="101"/>
      <c r="D58" s="4"/>
      <c r="E58" s="4"/>
      <c r="F58" s="4"/>
      <c r="G58" s="4"/>
      <c r="H58" s="4"/>
      <c r="I58" s="4"/>
      <c r="J58" s="22"/>
      <c r="K58" s="29"/>
      <c r="L58" s="32"/>
      <c r="M58" s="33"/>
      <c r="N58" s="32"/>
      <c r="O58" s="32"/>
      <c r="P58" s="9"/>
      <c r="Q58" s="9"/>
      <c r="R58" s="103"/>
    </row>
    <row r="59" spans="1:22" ht="12.3" customHeight="1" x14ac:dyDescent="0.3">
      <c r="A59" s="105"/>
      <c r="B59" s="106"/>
      <c r="C59" s="101"/>
      <c r="D59" s="4"/>
      <c r="E59" s="4"/>
      <c r="F59" s="4"/>
      <c r="G59" s="4"/>
      <c r="H59" s="4"/>
      <c r="I59" s="4"/>
      <c r="J59" s="22"/>
      <c r="K59" s="29"/>
      <c r="L59" s="32"/>
      <c r="M59" s="33"/>
      <c r="N59" s="32"/>
      <c r="O59" s="32"/>
      <c r="P59" s="9"/>
      <c r="Q59" s="9"/>
      <c r="R59" s="103"/>
    </row>
    <row r="60" spans="1:22" ht="12.3" customHeight="1" x14ac:dyDescent="0.3">
      <c r="A60" s="105"/>
      <c r="B60" s="106"/>
      <c r="C60" s="101"/>
      <c r="D60" s="4"/>
      <c r="E60" s="4"/>
      <c r="F60" s="4"/>
      <c r="G60" s="4"/>
      <c r="H60" s="4"/>
      <c r="I60" s="4"/>
      <c r="J60" s="22"/>
      <c r="K60" s="29"/>
      <c r="L60" s="32"/>
      <c r="M60" s="33"/>
      <c r="N60" s="32"/>
      <c r="O60" s="32"/>
      <c r="P60" s="9"/>
      <c r="Q60" s="9"/>
      <c r="R60" s="103"/>
    </row>
    <row r="61" spans="1:22" ht="12.3" customHeight="1" x14ac:dyDescent="0.3">
      <c r="A61" s="105"/>
      <c r="B61" s="106"/>
      <c r="C61" s="101"/>
      <c r="D61" s="4"/>
      <c r="E61" s="4"/>
      <c r="F61" s="4"/>
      <c r="G61" s="4"/>
      <c r="H61" s="4"/>
      <c r="I61" s="4"/>
      <c r="J61" s="22"/>
      <c r="K61" s="29"/>
      <c r="L61" s="32"/>
      <c r="M61" s="33"/>
      <c r="N61" s="32"/>
      <c r="O61" s="32"/>
      <c r="P61" s="9"/>
      <c r="Q61" s="9"/>
      <c r="R61" s="103"/>
    </row>
    <row r="62" spans="1:22" ht="12.3" customHeight="1" x14ac:dyDescent="0.3">
      <c r="A62" s="105"/>
      <c r="B62" s="106"/>
      <c r="C62" s="101"/>
      <c r="D62" s="106"/>
      <c r="E62" s="39"/>
      <c r="F62" s="39"/>
      <c r="G62" s="4"/>
      <c r="H62" s="4"/>
      <c r="I62" s="4"/>
      <c r="J62" s="22"/>
      <c r="K62" s="29"/>
      <c r="L62" s="32"/>
      <c r="M62" s="33"/>
      <c r="N62" s="32"/>
      <c r="O62" s="32"/>
      <c r="P62" s="9"/>
      <c r="Q62" s="9"/>
      <c r="R62" s="103"/>
    </row>
    <row r="63" spans="1:22" ht="12.3" customHeight="1" x14ac:dyDescent="0.3">
      <c r="A63" s="105"/>
      <c r="B63" s="106"/>
      <c r="C63" s="101"/>
      <c r="D63" s="106"/>
      <c r="E63" s="39"/>
      <c r="F63" s="39"/>
      <c r="G63" s="4"/>
      <c r="H63" s="4"/>
      <c r="I63" s="4"/>
      <c r="J63" s="22"/>
      <c r="K63" s="29"/>
      <c r="L63" s="32"/>
      <c r="M63" s="33"/>
      <c r="N63" s="32"/>
      <c r="O63" s="32"/>
      <c r="P63" s="9"/>
      <c r="Q63" s="9"/>
      <c r="R63" s="103"/>
    </row>
    <row r="64" spans="1:22" ht="12.3" customHeight="1" x14ac:dyDescent="0.3">
      <c r="A64" s="105"/>
      <c r="B64" s="106"/>
      <c r="C64" s="101"/>
      <c r="D64" s="106"/>
      <c r="E64" s="39"/>
      <c r="F64" s="39"/>
      <c r="G64" s="22"/>
      <c r="H64" s="22"/>
      <c r="I64" s="29"/>
      <c r="J64" s="22"/>
      <c r="K64" s="29"/>
      <c r="L64" s="32"/>
      <c r="M64" s="33"/>
      <c r="N64" s="32"/>
      <c r="O64" s="32"/>
      <c r="P64" s="9"/>
      <c r="Q64" s="9"/>
      <c r="R64" s="103"/>
    </row>
    <row r="65" spans="1:19" ht="12.3" customHeight="1" x14ac:dyDescent="0.3">
      <c r="A65" s="105"/>
      <c r="B65" s="106"/>
      <c r="C65" s="101"/>
      <c r="D65" s="106"/>
      <c r="E65" s="39"/>
      <c r="F65" s="39"/>
      <c r="G65" s="22"/>
      <c r="H65" s="22"/>
      <c r="I65" s="29"/>
      <c r="J65" s="22"/>
      <c r="K65" s="29"/>
      <c r="L65" s="32"/>
      <c r="M65" s="33"/>
      <c r="N65" s="32"/>
      <c r="O65" s="32"/>
      <c r="P65" s="9"/>
      <c r="Q65" s="9"/>
      <c r="R65" s="103"/>
    </row>
    <row r="66" spans="1:19" ht="12.3" customHeight="1" x14ac:dyDescent="0.3">
      <c r="A66" s="105"/>
      <c r="B66" s="106"/>
      <c r="C66" s="101"/>
      <c r="D66" s="106"/>
      <c r="E66" s="39"/>
      <c r="F66" s="39"/>
      <c r="G66" s="22"/>
      <c r="H66" s="22"/>
      <c r="I66" s="29"/>
      <c r="J66" s="22"/>
      <c r="K66" s="29"/>
      <c r="L66" s="32"/>
      <c r="M66" s="33"/>
      <c r="N66" s="32"/>
      <c r="O66" s="32"/>
      <c r="P66" s="9"/>
      <c r="Q66" s="9"/>
      <c r="R66" s="103"/>
    </row>
    <row r="67" spans="1:19" ht="12.3" customHeight="1" x14ac:dyDescent="0.3">
      <c r="A67" s="105"/>
      <c r="B67" s="106"/>
      <c r="C67" s="101"/>
      <c r="D67" s="106"/>
      <c r="E67" s="39"/>
      <c r="F67" s="39"/>
      <c r="G67" s="22"/>
      <c r="H67" s="22"/>
      <c r="I67" s="29"/>
      <c r="J67" s="22"/>
      <c r="K67" s="29"/>
      <c r="L67" s="32"/>
      <c r="M67" s="33"/>
      <c r="N67" s="32"/>
      <c r="O67" s="32"/>
      <c r="P67" s="9"/>
      <c r="Q67" s="9"/>
      <c r="R67" s="103"/>
    </row>
    <row r="68" spans="1:19" ht="12.3" customHeight="1" x14ac:dyDescent="0.3">
      <c r="A68" s="105"/>
      <c r="B68" s="106"/>
      <c r="C68" s="101"/>
      <c r="D68" s="106"/>
      <c r="E68" s="39"/>
      <c r="F68" s="39"/>
      <c r="G68" s="22"/>
      <c r="H68" s="22"/>
      <c r="I68" s="29"/>
      <c r="J68" s="22"/>
      <c r="K68" s="29"/>
      <c r="L68" s="32"/>
      <c r="M68" s="33"/>
      <c r="N68" s="32"/>
      <c r="O68" s="32"/>
      <c r="P68" s="9"/>
      <c r="Q68" s="9"/>
      <c r="R68" s="103"/>
    </row>
    <row r="69" spans="1:19" ht="12.3" customHeight="1" x14ac:dyDescent="0.3">
      <c r="A69" s="105"/>
      <c r="B69" s="106"/>
      <c r="C69" s="101"/>
      <c r="D69" s="106"/>
      <c r="E69" s="39"/>
      <c r="F69" s="39"/>
      <c r="G69" s="22"/>
      <c r="H69" s="22"/>
      <c r="I69" s="29"/>
      <c r="J69" s="22"/>
      <c r="K69" s="29"/>
      <c r="L69" s="32"/>
      <c r="M69" s="33"/>
      <c r="N69" s="32"/>
      <c r="O69" s="32"/>
      <c r="P69" s="9"/>
      <c r="Q69" s="9"/>
      <c r="R69" s="103"/>
    </row>
    <row r="70" spans="1:19" ht="12.3" customHeight="1" x14ac:dyDescent="0.3">
      <c r="A70" s="105"/>
      <c r="B70" s="106"/>
      <c r="C70" s="101"/>
      <c r="D70" s="106"/>
      <c r="E70" s="39"/>
      <c r="F70" s="39"/>
      <c r="G70" s="22"/>
      <c r="H70" s="22"/>
      <c r="I70" s="29"/>
      <c r="J70" s="22"/>
      <c r="K70" s="29"/>
      <c r="L70" s="32"/>
      <c r="M70" s="33"/>
      <c r="N70" s="32"/>
      <c r="O70" s="32"/>
      <c r="P70" s="9"/>
      <c r="Q70" s="9"/>
      <c r="R70" s="103"/>
    </row>
    <row r="71" spans="1:19" s="38" customFormat="1" ht="12.3" hidden="1" customHeight="1" x14ac:dyDescent="0.3">
      <c r="A71" s="122" t="s">
        <v>30</v>
      </c>
      <c r="B71" s="123"/>
      <c r="C71" s="124"/>
      <c r="D71" s="123"/>
      <c r="E71" s="125"/>
      <c r="F71" s="125"/>
      <c r="G71" s="126" t="s">
        <v>32</v>
      </c>
      <c r="H71" s="34"/>
      <c r="I71" s="35"/>
      <c r="J71" s="34"/>
      <c r="K71" s="35"/>
      <c r="L71" s="36"/>
      <c r="M71" s="37"/>
      <c r="N71" s="36"/>
      <c r="O71" s="36"/>
      <c r="P71" s="127"/>
      <c r="Q71" s="127"/>
      <c r="R71" s="128"/>
    </row>
    <row r="72" spans="1:19" ht="12.3" hidden="1" customHeight="1" x14ac:dyDescent="0.3">
      <c r="A72" s="184" t="str">
        <f>+D6</f>
        <v>ING.  SARA OCHOA</v>
      </c>
      <c r="B72" s="185"/>
      <c r="C72" s="185"/>
      <c r="D72" s="185"/>
      <c r="E72" s="39"/>
      <c r="F72" s="39"/>
      <c r="G72" s="22" t="str">
        <f>+D5</f>
        <v>CONSORCIO TENA</v>
      </c>
      <c r="H72" s="22"/>
      <c r="I72" s="22"/>
      <c r="J72" s="22"/>
      <c r="K72" s="29"/>
      <c r="L72" s="32"/>
      <c r="M72" s="33"/>
      <c r="N72" s="32"/>
      <c r="O72" s="32"/>
      <c r="P72" s="9"/>
      <c r="Q72" s="9"/>
      <c r="R72" s="103"/>
    </row>
    <row r="73" spans="1:19" ht="11.85" hidden="1" customHeight="1" x14ac:dyDescent="0.3">
      <c r="A73" s="184" t="s">
        <v>8</v>
      </c>
      <c r="B73" s="185"/>
      <c r="C73" s="185"/>
      <c r="D73" s="185"/>
      <c r="E73" s="39"/>
      <c r="F73" s="39"/>
      <c r="G73" s="22" t="s">
        <v>31</v>
      </c>
      <c r="H73" s="22"/>
      <c r="I73" s="29"/>
      <c r="J73" s="22"/>
      <c r="K73" s="29"/>
      <c r="L73" s="40"/>
      <c r="M73" s="41"/>
      <c r="N73" s="40"/>
      <c r="O73" s="40"/>
      <c r="P73" s="9"/>
      <c r="Q73" s="9"/>
      <c r="R73" s="104"/>
    </row>
    <row r="74" spans="1:19" x14ac:dyDescent="0.25">
      <c r="A74" s="23"/>
      <c r="B74" s="17"/>
      <c r="C74" s="17"/>
      <c r="D74" s="17"/>
      <c r="E74" s="17"/>
      <c r="F74" s="57"/>
      <c r="G74" s="57"/>
      <c r="H74" s="57"/>
      <c r="I74" s="57"/>
      <c r="J74" s="57"/>
      <c r="K74" s="57"/>
      <c r="L74" s="73"/>
      <c r="M74" s="73"/>
      <c r="N74" s="73"/>
      <c r="O74" s="73"/>
      <c r="P74" s="4"/>
      <c r="Q74" s="4"/>
      <c r="R74" s="129"/>
    </row>
    <row r="75" spans="1:19" x14ac:dyDescent="0.25">
      <c r="A75" s="23"/>
      <c r="B75" s="17"/>
      <c r="C75" s="17"/>
      <c r="D75" s="1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6"/>
    </row>
    <row r="76" spans="1:19" x14ac:dyDescent="0.25">
      <c r="A76" s="130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6"/>
    </row>
    <row r="77" spans="1:19" ht="15.6" x14ac:dyDescent="0.3">
      <c r="A77" s="131"/>
      <c r="B77" s="43"/>
      <c r="C77" s="5"/>
      <c r="D77" s="5"/>
      <c r="E77" s="44"/>
      <c r="F77" s="5"/>
      <c r="G77" s="5"/>
      <c r="H77" s="5"/>
      <c r="I77" s="5"/>
      <c r="J77" s="5"/>
      <c r="K77" s="5"/>
      <c r="L77" s="45"/>
      <c r="M77" s="5"/>
      <c r="N77" s="5"/>
      <c r="O77" s="5"/>
      <c r="P77" s="4"/>
      <c r="Q77" s="4"/>
      <c r="R77" s="6"/>
      <c r="S77" s="4"/>
    </row>
    <row r="78" spans="1:19" x14ac:dyDescent="0.25">
      <c r="A78" s="13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4"/>
      <c r="Q78" s="4"/>
      <c r="R78" s="6"/>
      <c r="S78" s="4"/>
    </row>
    <row r="79" spans="1:19" x14ac:dyDescent="0.25">
      <c r="A79" s="133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4"/>
      <c r="Q79" s="4"/>
      <c r="R79" s="6"/>
      <c r="S79" s="4"/>
    </row>
    <row r="80" spans="1:19" ht="12.3" customHeight="1" x14ac:dyDescent="0.25">
      <c r="A80" s="2"/>
      <c r="B80" s="3"/>
      <c r="C80" s="4"/>
      <c r="D80" s="5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4"/>
      <c r="Q80" s="4"/>
      <c r="R80" s="6"/>
      <c r="S80" s="4"/>
    </row>
    <row r="81" spans="1:19" ht="12.3" customHeight="1" x14ac:dyDescent="0.25">
      <c r="A81" s="134"/>
      <c r="B81" s="17"/>
      <c r="C81" s="12"/>
      <c r="D81" s="17"/>
      <c r="E81" s="16"/>
      <c r="F81" s="17"/>
      <c r="G81" s="17"/>
      <c r="H81" s="17"/>
      <c r="I81" s="17"/>
      <c r="J81" s="17"/>
      <c r="K81" s="12"/>
      <c r="L81" s="17"/>
      <c r="M81" s="12"/>
      <c r="N81" s="16"/>
      <c r="O81" s="17"/>
      <c r="P81" s="4"/>
      <c r="Q81" s="4"/>
      <c r="R81" s="6"/>
      <c r="S81" s="4"/>
    </row>
    <row r="82" spans="1:19" ht="12.3" customHeight="1" x14ac:dyDescent="0.3">
      <c r="A82" s="134"/>
      <c r="B82" s="17"/>
      <c r="C82" s="12"/>
      <c r="D82" s="48"/>
      <c r="E82" s="16"/>
      <c r="F82" s="17"/>
      <c r="G82" s="17"/>
      <c r="H82" s="17"/>
      <c r="I82" s="17"/>
      <c r="J82" s="17"/>
      <c r="K82" s="12"/>
      <c r="L82" s="17"/>
      <c r="M82" s="12"/>
      <c r="N82" s="49"/>
      <c r="O82" s="17"/>
      <c r="P82" s="4"/>
      <c r="Q82" s="4"/>
      <c r="R82" s="6"/>
      <c r="S82" s="4"/>
    </row>
    <row r="83" spans="1:19" ht="12.3" customHeight="1" x14ac:dyDescent="0.25">
      <c r="A83" s="134"/>
      <c r="B83" s="17"/>
      <c r="C83" s="12"/>
      <c r="D83" s="17"/>
      <c r="E83" s="16"/>
      <c r="F83" s="17"/>
      <c r="G83" s="17"/>
      <c r="H83" s="17"/>
      <c r="I83" s="17"/>
      <c r="J83" s="17"/>
      <c r="K83" s="12"/>
      <c r="L83" s="17"/>
      <c r="M83" s="12"/>
      <c r="N83" s="16"/>
      <c r="O83" s="17"/>
      <c r="P83" s="4"/>
      <c r="Q83" s="4"/>
      <c r="R83" s="6"/>
      <c r="S83" s="4"/>
    </row>
    <row r="84" spans="1:19" ht="12.3" customHeight="1" x14ac:dyDescent="0.25">
      <c r="A84" s="134"/>
      <c r="B84" s="17"/>
      <c r="C84" s="12"/>
      <c r="D84" s="17"/>
      <c r="E84" s="16"/>
      <c r="F84" s="17"/>
      <c r="G84" s="17"/>
      <c r="H84" s="17"/>
      <c r="I84" s="17"/>
      <c r="J84" s="17"/>
      <c r="K84" s="12"/>
      <c r="L84" s="17"/>
      <c r="M84" s="12"/>
      <c r="N84" s="16"/>
      <c r="O84" s="17"/>
      <c r="P84" s="4"/>
      <c r="Q84" s="4"/>
      <c r="R84" s="6"/>
      <c r="S84" s="4"/>
    </row>
    <row r="85" spans="1:19" ht="12.3" customHeight="1" x14ac:dyDescent="0.25">
      <c r="A85" s="134"/>
      <c r="B85" s="17"/>
      <c r="C85" s="12"/>
      <c r="D85" s="50"/>
      <c r="E85" s="16"/>
      <c r="F85" s="17"/>
      <c r="G85" s="17"/>
      <c r="H85" s="17"/>
      <c r="I85" s="17"/>
      <c r="J85" s="17"/>
      <c r="K85" s="12"/>
      <c r="L85" s="17"/>
      <c r="M85" s="12"/>
      <c r="N85" s="22"/>
      <c r="O85" s="17"/>
      <c r="P85" s="4"/>
      <c r="Q85" s="4"/>
      <c r="R85" s="6"/>
      <c r="S85" s="4"/>
    </row>
    <row r="86" spans="1:19" ht="12.3" customHeight="1" x14ac:dyDescent="0.25">
      <c r="A86" s="23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4"/>
      <c r="Q86" s="4"/>
      <c r="R86" s="6"/>
      <c r="S86" s="4"/>
    </row>
    <row r="87" spans="1:19" ht="12.3" customHeight="1" x14ac:dyDescent="0.25">
      <c r="A87" s="134"/>
      <c r="B87" s="51"/>
      <c r="C87" s="51"/>
      <c r="D87" s="51"/>
      <c r="E87" s="52"/>
      <c r="F87" s="51"/>
      <c r="G87" s="51"/>
      <c r="H87" s="51"/>
      <c r="I87" s="51"/>
      <c r="J87" s="51"/>
      <c r="K87" s="51"/>
      <c r="L87" s="51"/>
      <c r="M87" s="51"/>
      <c r="N87" s="43"/>
      <c r="O87" s="51"/>
      <c r="P87" s="12"/>
      <c r="Q87" s="4"/>
      <c r="R87" s="6"/>
      <c r="S87" s="4"/>
    </row>
    <row r="88" spans="1:19" ht="12.3" customHeight="1" thickBot="1" x14ac:dyDescent="0.35">
      <c r="A88" s="107"/>
      <c r="B88" s="108"/>
      <c r="C88" s="109"/>
      <c r="D88" s="108"/>
      <c r="E88" s="110"/>
      <c r="F88" s="110"/>
      <c r="G88" s="111"/>
      <c r="H88" s="111"/>
      <c r="I88" s="112"/>
      <c r="J88" s="111"/>
      <c r="K88" s="112"/>
      <c r="L88" s="113"/>
      <c r="M88" s="114"/>
      <c r="N88" s="113"/>
      <c r="O88" s="113"/>
      <c r="P88" s="115"/>
      <c r="Q88" s="115"/>
      <c r="R88" s="116"/>
      <c r="S88" s="4"/>
    </row>
    <row r="89" spans="1:19" ht="12" customHeight="1" x14ac:dyDescent="0.25">
      <c r="A89" s="53"/>
      <c r="B89" s="17"/>
      <c r="C89" s="12"/>
      <c r="D89" s="17"/>
      <c r="E89" s="54"/>
      <c r="F89" s="55"/>
      <c r="G89" s="55"/>
      <c r="H89" s="56"/>
      <c r="I89" s="55"/>
      <c r="J89" s="55"/>
      <c r="K89" s="55"/>
      <c r="L89" s="55"/>
      <c r="M89" s="55"/>
      <c r="N89" s="55"/>
      <c r="O89" s="55"/>
      <c r="P89" s="57"/>
      <c r="Q89" s="58"/>
      <c r="R89" s="4"/>
      <c r="S89" s="4"/>
    </row>
    <row r="90" spans="1:19" ht="12" customHeight="1" x14ac:dyDescent="0.25">
      <c r="A90" s="53"/>
      <c r="B90" s="17"/>
      <c r="C90" s="17"/>
      <c r="D90" s="17"/>
      <c r="E90" s="54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7"/>
      <c r="Q90" s="58"/>
      <c r="R90" s="4"/>
      <c r="S90" s="4"/>
    </row>
    <row r="91" spans="1:19" ht="12" customHeight="1" x14ac:dyDescent="0.25">
      <c r="A91" s="53"/>
      <c r="B91" s="17"/>
      <c r="C91" s="17"/>
      <c r="D91" s="17"/>
      <c r="E91" s="54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7"/>
      <c r="Q91" s="58"/>
      <c r="R91" s="4"/>
      <c r="S91" s="4"/>
    </row>
    <row r="92" spans="1:19" ht="12" customHeight="1" x14ac:dyDescent="0.25">
      <c r="A92" s="53"/>
      <c r="B92" s="17"/>
      <c r="C92" s="17"/>
      <c r="D92" s="17"/>
      <c r="E92" s="54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7"/>
      <c r="Q92" s="58"/>
      <c r="R92" s="4"/>
      <c r="S92" s="4"/>
    </row>
    <row r="93" spans="1:19" ht="12" customHeight="1" x14ac:dyDescent="0.25">
      <c r="A93" s="53"/>
      <c r="B93" s="17"/>
      <c r="C93" s="17"/>
      <c r="D93" s="17"/>
      <c r="E93" s="54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7"/>
      <c r="Q93" s="58"/>
      <c r="R93" s="4"/>
      <c r="S93" s="4"/>
    </row>
    <row r="94" spans="1:19" ht="12" customHeight="1" x14ac:dyDescent="0.25">
      <c r="A94" s="53"/>
      <c r="B94" s="17"/>
      <c r="C94" s="17"/>
      <c r="D94" s="17"/>
      <c r="E94" s="54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7"/>
      <c r="Q94" s="58"/>
      <c r="R94" s="4"/>
      <c r="S94" s="4"/>
    </row>
    <row r="95" spans="1:19" ht="12" customHeight="1" x14ac:dyDescent="0.25">
      <c r="A95" s="53"/>
      <c r="B95" s="17"/>
      <c r="C95" s="17"/>
      <c r="D95" s="17"/>
      <c r="E95" s="54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7"/>
      <c r="Q95" s="58"/>
      <c r="R95" s="4"/>
      <c r="S95" s="4"/>
    </row>
    <row r="96" spans="1:19" ht="12" customHeight="1" x14ac:dyDescent="0.25">
      <c r="A96" s="53"/>
      <c r="B96" s="17"/>
      <c r="C96" s="17"/>
      <c r="D96" s="17"/>
      <c r="E96" s="54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7"/>
      <c r="Q96" s="58"/>
      <c r="R96" s="4"/>
      <c r="S96" s="4"/>
    </row>
    <row r="97" spans="1:19" ht="12" customHeight="1" x14ac:dyDescent="0.25">
      <c r="A97" s="53"/>
      <c r="B97" s="17"/>
      <c r="C97" s="17"/>
      <c r="D97" s="17"/>
      <c r="E97" s="54"/>
      <c r="F97" s="55"/>
      <c r="G97" s="55"/>
      <c r="H97" s="55"/>
      <c r="I97" s="55"/>
      <c r="J97" s="55"/>
      <c r="K97" s="55"/>
      <c r="L97" s="55"/>
      <c r="M97" s="59"/>
      <c r="N97" s="55"/>
      <c r="O97" s="55"/>
      <c r="P97" s="57"/>
      <c r="Q97" s="58"/>
      <c r="R97" s="4"/>
      <c r="S97" s="4"/>
    </row>
    <row r="98" spans="1:19" ht="12" customHeight="1" x14ac:dyDescent="0.25">
      <c r="A98" s="53"/>
      <c r="B98" s="12"/>
      <c r="C98" s="17"/>
      <c r="D98" s="17"/>
      <c r="E98" s="54"/>
      <c r="F98" s="55"/>
      <c r="G98" s="55"/>
      <c r="H98" s="55"/>
      <c r="I98" s="55"/>
      <c r="J98" s="55"/>
      <c r="K98" s="55"/>
      <c r="L98" s="55"/>
      <c r="M98" s="59"/>
      <c r="N98" s="55"/>
      <c r="O98" s="55"/>
      <c r="P98" s="57"/>
      <c r="Q98" s="58"/>
      <c r="R98" s="4"/>
      <c r="S98" s="4"/>
    </row>
    <row r="99" spans="1:19" ht="12" customHeight="1" x14ac:dyDescent="0.25">
      <c r="A99" s="53"/>
      <c r="B99" s="17"/>
      <c r="C99" s="17"/>
      <c r="D99" s="17"/>
      <c r="E99" s="54"/>
      <c r="F99" s="55"/>
      <c r="G99" s="55"/>
      <c r="H99" s="55"/>
      <c r="I99" s="55"/>
      <c r="J99" s="55"/>
      <c r="K99" s="55"/>
      <c r="L99" s="55"/>
      <c r="M99" s="59"/>
      <c r="N99" s="55"/>
      <c r="O99" s="55"/>
      <c r="P99" s="57"/>
      <c r="Q99" s="58"/>
      <c r="R99" s="4"/>
      <c r="S99" s="4"/>
    </row>
    <row r="100" spans="1:19" ht="12" customHeight="1" x14ac:dyDescent="0.25">
      <c r="A100" s="53"/>
      <c r="B100" s="17"/>
      <c r="C100" s="17"/>
      <c r="D100" s="17"/>
      <c r="E100" s="54"/>
      <c r="F100" s="55"/>
      <c r="G100" s="55"/>
      <c r="H100" s="55"/>
      <c r="I100" s="55"/>
      <c r="J100" s="55"/>
      <c r="K100" s="55"/>
      <c r="L100" s="55"/>
      <c r="M100" s="59"/>
      <c r="N100" s="55"/>
      <c r="O100" s="55"/>
      <c r="P100" s="57"/>
      <c r="Q100" s="58"/>
      <c r="R100" s="4"/>
      <c r="S100" s="4"/>
    </row>
    <row r="101" spans="1:19" ht="12" customHeight="1" x14ac:dyDescent="0.25">
      <c r="A101" s="53"/>
      <c r="B101" s="17"/>
      <c r="C101" s="17"/>
      <c r="D101" s="17"/>
      <c r="E101" s="54"/>
      <c r="F101" s="55"/>
      <c r="G101" s="55"/>
      <c r="H101" s="55"/>
      <c r="I101" s="55"/>
      <c r="J101" s="55"/>
      <c r="K101" s="55"/>
      <c r="L101" s="55"/>
      <c r="M101" s="59"/>
      <c r="N101" s="55"/>
      <c r="O101" s="55"/>
      <c r="P101" s="57"/>
      <c r="Q101" s="58"/>
      <c r="R101" s="4"/>
      <c r="S101" s="4"/>
    </row>
    <row r="102" spans="1:19" ht="12" customHeight="1" x14ac:dyDescent="0.25">
      <c r="A102" s="53"/>
      <c r="B102" s="17"/>
      <c r="C102" s="17"/>
      <c r="D102" s="17"/>
      <c r="E102" s="54"/>
      <c r="F102" s="55"/>
      <c r="G102" s="55"/>
      <c r="H102" s="55"/>
      <c r="I102" s="55"/>
      <c r="J102" s="55"/>
      <c r="K102" s="55"/>
      <c r="L102" s="55"/>
      <c r="M102" s="59"/>
      <c r="N102" s="55"/>
      <c r="O102" s="55"/>
      <c r="P102" s="57"/>
      <c r="Q102" s="4"/>
      <c r="R102" s="4"/>
      <c r="S102" s="4"/>
    </row>
    <row r="103" spans="1:19" ht="12" customHeight="1" x14ac:dyDescent="0.25">
      <c r="A103" s="53"/>
      <c r="B103" s="17"/>
      <c r="C103" s="17"/>
      <c r="D103" s="17"/>
      <c r="E103" s="54"/>
      <c r="F103" s="55"/>
      <c r="G103" s="55"/>
      <c r="H103" s="55"/>
      <c r="I103" s="55"/>
      <c r="J103" s="55"/>
      <c r="K103" s="55"/>
      <c r="L103" s="55"/>
      <c r="M103" s="59"/>
      <c r="N103" s="55"/>
      <c r="O103" s="55"/>
      <c r="P103" s="57"/>
      <c r="Q103" s="4"/>
      <c r="R103" s="4"/>
      <c r="S103" s="4"/>
    </row>
    <row r="104" spans="1:19" ht="12" customHeight="1" x14ac:dyDescent="0.25">
      <c r="A104" s="53"/>
      <c r="B104" s="17"/>
      <c r="C104" s="17"/>
      <c r="D104" s="17"/>
      <c r="E104" s="54"/>
      <c r="F104" s="55"/>
      <c r="G104" s="55"/>
      <c r="H104" s="55"/>
      <c r="I104" s="55"/>
      <c r="J104" s="55"/>
      <c r="K104" s="55"/>
      <c r="L104" s="55"/>
      <c r="M104" s="59"/>
      <c r="N104" s="55"/>
      <c r="O104" s="55"/>
      <c r="P104" s="57"/>
      <c r="Q104" s="4"/>
      <c r="R104" s="4"/>
      <c r="S104" s="4"/>
    </row>
    <row r="105" spans="1:19" ht="12" customHeight="1" x14ac:dyDescent="0.25">
      <c r="A105" s="53"/>
      <c r="B105" s="17"/>
      <c r="C105" s="17"/>
      <c r="D105" s="17"/>
      <c r="E105" s="54"/>
      <c r="F105" s="55"/>
      <c r="G105" s="55"/>
      <c r="H105" s="55"/>
      <c r="I105" s="55"/>
      <c r="J105" s="55"/>
      <c r="K105" s="55"/>
      <c r="L105" s="55"/>
      <c r="M105" s="59"/>
      <c r="N105" s="55"/>
      <c r="O105" s="55"/>
      <c r="P105" s="57"/>
      <c r="Q105" s="4"/>
      <c r="R105" s="4"/>
      <c r="S105" s="4"/>
    </row>
    <row r="106" spans="1:19" ht="12" customHeight="1" x14ac:dyDescent="0.25">
      <c r="A106" s="53"/>
      <c r="B106" s="17"/>
      <c r="C106" s="17"/>
      <c r="D106" s="17"/>
      <c r="E106" s="54"/>
      <c r="F106" s="55"/>
      <c r="G106" s="55"/>
      <c r="H106" s="55"/>
      <c r="I106" s="55"/>
      <c r="J106" s="55"/>
      <c r="K106" s="55"/>
      <c r="L106" s="55"/>
      <c r="M106" s="59"/>
      <c r="N106" s="55"/>
      <c r="O106" s="55"/>
      <c r="P106" s="57"/>
      <c r="Q106" s="4"/>
      <c r="R106" s="4"/>
      <c r="S106" s="4"/>
    </row>
    <row r="107" spans="1:19" ht="12" customHeight="1" x14ac:dyDescent="0.25">
      <c r="A107" s="53"/>
      <c r="B107" s="17"/>
      <c r="C107" s="17"/>
      <c r="D107" s="17"/>
      <c r="E107" s="54"/>
      <c r="F107" s="55"/>
      <c r="G107" s="55"/>
      <c r="H107" s="55"/>
      <c r="I107" s="55"/>
      <c r="J107" s="55"/>
      <c r="K107" s="55"/>
      <c r="L107" s="55"/>
      <c r="M107" s="59"/>
      <c r="N107" s="55"/>
      <c r="O107" s="55"/>
      <c r="P107" s="57"/>
      <c r="Q107" s="4"/>
      <c r="R107" s="4"/>
      <c r="S107" s="4"/>
    </row>
    <row r="108" spans="1:19" ht="12" customHeight="1" x14ac:dyDescent="0.25">
      <c r="A108" s="53"/>
      <c r="B108" s="17"/>
      <c r="C108" s="17"/>
      <c r="D108" s="17"/>
      <c r="E108" s="54"/>
      <c r="F108" s="55"/>
      <c r="G108" s="55"/>
      <c r="H108" s="55"/>
      <c r="I108" s="55"/>
      <c r="J108" s="55"/>
      <c r="K108" s="55"/>
      <c r="L108" s="55"/>
      <c r="M108" s="59"/>
      <c r="N108" s="55"/>
      <c r="O108" s="55"/>
      <c r="P108" s="57"/>
      <c r="Q108" s="4"/>
      <c r="R108" s="4"/>
      <c r="S108" s="4"/>
    </row>
    <row r="109" spans="1:19" ht="12.3" customHeight="1" x14ac:dyDescent="0.25">
      <c r="A109" s="17"/>
      <c r="B109" s="17"/>
      <c r="C109" s="17"/>
      <c r="D109" s="17"/>
      <c r="E109" s="17"/>
      <c r="F109" s="57"/>
      <c r="G109" s="57"/>
      <c r="H109" s="57"/>
      <c r="I109" s="57"/>
      <c r="J109" s="57"/>
      <c r="K109" s="60"/>
      <c r="L109" s="61"/>
      <c r="M109" s="61"/>
      <c r="N109" s="61"/>
      <c r="O109" s="61"/>
      <c r="P109" s="62"/>
      <c r="Q109" s="4"/>
      <c r="R109" s="4"/>
      <c r="S109" s="4"/>
    </row>
    <row r="110" spans="1:19" ht="12.3" customHeight="1" x14ac:dyDescent="0.25">
      <c r="A110" s="17"/>
      <c r="B110" s="17"/>
      <c r="C110" s="17"/>
      <c r="D110" s="17"/>
      <c r="E110" s="17"/>
      <c r="F110" s="57"/>
      <c r="G110" s="57"/>
      <c r="H110" s="57"/>
      <c r="I110" s="57"/>
      <c r="J110" s="57"/>
      <c r="K110" s="57"/>
      <c r="L110" s="63"/>
      <c r="M110" s="63"/>
      <c r="N110" s="64"/>
      <c r="O110" s="63"/>
      <c r="P110" s="4"/>
      <c r="Q110" s="4"/>
      <c r="R110" s="4"/>
      <c r="S110" s="4"/>
    </row>
    <row r="111" spans="1:19" ht="12.3" customHeight="1" x14ac:dyDescent="0.25">
      <c r="A111" s="12"/>
      <c r="B111" s="12"/>
      <c r="C111" s="12"/>
      <c r="D111" s="12"/>
      <c r="E111" s="12"/>
      <c r="F111" s="60"/>
      <c r="G111" s="60"/>
      <c r="H111" s="65"/>
      <c r="I111" s="66"/>
      <c r="J111" s="60"/>
      <c r="K111" s="57"/>
      <c r="L111" s="55"/>
      <c r="M111" s="66"/>
      <c r="N111" s="55"/>
      <c r="O111" s="55"/>
      <c r="P111" s="4"/>
      <c r="Q111" s="4"/>
      <c r="R111" s="4"/>
      <c r="S111" s="4"/>
    </row>
    <row r="112" spans="1:19" ht="12.3" customHeight="1" x14ac:dyDescent="0.25">
      <c r="A112" s="12"/>
      <c r="B112" s="12"/>
      <c r="C112" s="12"/>
      <c r="D112" s="12"/>
      <c r="E112" s="12"/>
      <c r="F112" s="60"/>
      <c r="G112" s="60"/>
      <c r="H112" s="65"/>
      <c r="I112" s="66"/>
      <c r="J112" s="60"/>
      <c r="K112" s="57"/>
      <c r="L112" s="55"/>
      <c r="M112" s="66"/>
      <c r="N112" s="55"/>
      <c r="O112" s="55"/>
      <c r="P112" s="4"/>
      <c r="Q112" s="4"/>
      <c r="R112" s="59"/>
      <c r="S112" s="4"/>
    </row>
    <row r="113" spans="1:19" ht="12.3" customHeight="1" x14ac:dyDescent="0.25">
      <c r="A113" s="12"/>
      <c r="B113" s="12"/>
      <c r="C113" s="12"/>
      <c r="D113" s="12"/>
      <c r="E113" s="12"/>
      <c r="F113" s="60"/>
      <c r="G113" s="60"/>
      <c r="H113" s="65"/>
      <c r="I113" s="66"/>
      <c r="J113" s="60"/>
      <c r="K113" s="57"/>
      <c r="L113" s="55"/>
      <c r="M113" s="66"/>
      <c r="N113" s="55"/>
      <c r="O113" s="55"/>
      <c r="P113" s="4"/>
      <c r="Q113" s="4"/>
      <c r="R113" s="4"/>
      <c r="S113" s="4"/>
    </row>
    <row r="114" spans="1:19" ht="12.3" customHeight="1" x14ac:dyDescent="0.25">
      <c r="A114" s="12"/>
      <c r="B114" s="12"/>
      <c r="C114" s="12"/>
      <c r="D114" s="12"/>
      <c r="E114" s="12"/>
      <c r="F114" s="60"/>
      <c r="G114" s="60"/>
      <c r="H114" s="60"/>
      <c r="I114" s="66"/>
      <c r="J114" s="60"/>
      <c r="K114" s="57"/>
      <c r="L114" s="55"/>
      <c r="M114" s="66"/>
      <c r="N114" s="55"/>
      <c r="O114" s="55"/>
      <c r="P114" s="4"/>
      <c r="Q114" s="4"/>
      <c r="R114" s="59"/>
      <c r="S114" s="4"/>
    </row>
    <row r="115" spans="1:19" ht="12.3" customHeight="1" x14ac:dyDescent="0.25">
      <c r="A115" s="51"/>
      <c r="B115" s="51"/>
      <c r="C115" s="12"/>
      <c r="D115" s="51"/>
      <c r="E115" s="67"/>
      <c r="F115" s="67"/>
      <c r="G115" s="60"/>
      <c r="H115" s="60"/>
      <c r="I115" s="57"/>
      <c r="J115" s="60"/>
      <c r="K115" s="57"/>
      <c r="L115" s="68"/>
      <c r="M115" s="69"/>
      <c r="N115" s="68"/>
      <c r="O115" s="55"/>
      <c r="P115" s="4"/>
      <c r="Q115" s="4"/>
      <c r="R115" s="4"/>
      <c r="S115" s="4"/>
    </row>
    <row r="116" spans="1:19" ht="12.3" customHeight="1" x14ac:dyDescent="0.25">
      <c r="A116" s="51"/>
      <c r="B116" s="51"/>
      <c r="C116" s="12"/>
      <c r="D116" s="51"/>
      <c r="E116" s="67"/>
      <c r="F116" s="67"/>
      <c r="G116" s="60"/>
      <c r="H116" s="60"/>
      <c r="I116" s="57"/>
      <c r="J116" s="60"/>
      <c r="K116" s="57"/>
      <c r="L116" s="55"/>
      <c r="M116" s="66"/>
      <c r="N116" s="55"/>
      <c r="O116" s="55"/>
      <c r="P116" s="4"/>
      <c r="Q116" s="4"/>
      <c r="R116" s="4"/>
      <c r="S116" s="4"/>
    </row>
    <row r="117" spans="1:19" ht="12.3" customHeight="1" x14ac:dyDescent="0.25">
      <c r="A117" s="51"/>
      <c r="B117" s="51"/>
      <c r="C117" s="12"/>
      <c r="D117" s="51"/>
      <c r="E117" s="67"/>
      <c r="F117" s="67"/>
      <c r="G117" s="60"/>
      <c r="H117" s="60"/>
      <c r="I117" s="57"/>
      <c r="J117" s="60"/>
      <c r="K117" s="57"/>
      <c r="L117" s="32"/>
      <c r="M117" s="33"/>
      <c r="N117" s="32"/>
      <c r="O117" s="32"/>
      <c r="P117" s="4"/>
      <c r="Q117" s="4"/>
      <c r="R117" s="4"/>
      <c r="S117" s="4"/>
    </row>
    <row r="118" spans="1:19" x14ac:dyDescent="0.25">
      <c r="A118" s="51"/>
      <c r="B118" s="51"/>
      <c r="C118" s="12"/>
      <c r="D118" s="51"/>
      <c r="E118" s="67"/>
      <c r="F118" s="67"/>
      <c r="G118" s="60"/>
      <c r="H118" s="60"/>
      <c r="I118" s="57"/>
      <c r="J118" s="3"/>
      <c r="K118" s="3"/>
      <c r="L118" s="3"/>
      <c r="M118" s="3"/>
      <c r="N118" s="3"/>
      <c r="O118" s="3"/>
      <c r="P118" s="4"/>
      <c r="Q118" s="4"/>
      <c r="R118" s="4"/>
      <c r="S118" s="4"/>
    </row>
    <row r="119" spans="1:19" x14ac:dyDescent="0.25">
      <c r="A119" s="12"/>
      <c r="B119" s="17"/>
      <c r="C119" s="12"/>
      <c r="D119" s="17"/>
      <c r="E119" s="16"/>
      <c r="F119" s="17"/>
      <c r="G119" s="17"/>
      <c r="H119" s="17"/>
      <c r="I119" s="17"/>
      <c r="J119" s="17"/>
      <c r="K119" s="12"/>
      <c r="L119" s="17"/>
      <c r="M119" s="12"/>
      <c r="N119" s="16"/>
      <c r="O119" s="17"/>
      <c r="P119" s="4"/>
      <c r="Q119" s="4"/>
      <c r="R119" s="4"/>
      <c r="S119" s="4"/>
    </row>
    <row r="120" spans="1:19" ht="15.6" x14ac:dyDescent="0.3">
      <c r="A120" s="42"/>
      <c r="B120" s="43"/>
      <c r="C120" s="5"/>
      <c r="D120" s="5"/>
      <c r="E120" s="44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4"/>
      <c r="Q120" s="4"/>
      <c r="R120" s="4"/>
      <c r="S120" s="4"/>
    </row>
    <row r="121" spans="1:19" x14ac:dyDescent="0.25">
      <c r="A121" s="4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4"/>
      <c r="Q121" s="4"/>
      <c r="R121" s="4"/>
      <c r="S121" s="4"/>
    </row>
    <row r="122" spans="1:19" ht="11.25" customHeight="1" x14ac:dyDescent="0.25">
      <c r="A122" s="47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3"/>
      <c r="P122" s="4"/>
      <c r="Q122" s="4"/>
      <c r="R122" s="4"/>
      <c r="S122" s="4"/>
    </row>
    <row r="123" spans="1:19" ht="18" customHeight="1" x14ac:dyDescent="0.3">
      <c r="A123" s="42"/>
      <c r="B123" s="43"/>
      <c r="C123" s="5"/>
      <c r="D123" s="5"/>
      <c r="E123" s="44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4"/>
      <c r="Q123" s="4"/>
      <c r="R123" s="4"/>
      <c r="S123" s="4"/>
    </row>
    <row r="124" spans="1:19" ht="12.3" customHeight="1" x14ac:dyDescent="0.25">
      <c r="A124" s="4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4"/>
      <c r="Q124" s="4"/>
      <c r="R124" s="4"/>
      <c r="S124" s="4"/>
    </row>
    <row r="125" spans="1:19" ht="12.3" customHeight="1" x14ac:dyDescent="0.25">
      <c r="A125" s="47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4"/>
      <c r="Q125" s="4"/>
      <c r="R125" s="4"/>
      <c r="S125" s="4"/>
    </row>
    <row r="126" spans="1:19" ht="12.3" customHeight="1" x14ac:dyDescent="0.25">
      <c r="A126" s="47"/>
      <c r="B126" s="5"/>
      <c r="C126" s="5"/>
      <c r="D126" s="5"/>
      <c r="E126" s="5"/>
      <c r="F126" s="47"/>
      <c r="G126" s="70"/>
      <c r="H126" s="5"/>
      <c r="I126" s="5"/>
      <c r="J126" s="5"/>
      <c r="K126" s="5"/>
      <c r="L126" s="5"/>
      <c r="M126" s="5"/>
      <c r="N126" s="5"/>
      <c r="O126" s="5"/>
      <c r="P126" s="4"/>
      <c r="Q126" s="4"/>
      <c r="R126" s="4"/>
      <c r="S126" s="4"/>
    </row>
    <row r="127" spans="1:19" ht="12.3" customHeight="1" x14ac:dyDescent="0.25">
      <c r="A127" s="3"/>
      <c r="B127" s="3"/>
      <c r="C127" s="4"/>
      <c r="D127" s="5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</row>
    <row r="128" spans="1:19" ht="12.3" customHeight="1" x14ac:dyDescent="0.25">
      <c r="A128" s="12"/>
      <c r="B128" s="17"/>
      <c r="C128" s="12"/>
      <c r="D128" s="17"/>
      <c r="E128" s="16"/>
      <c r="F128" s="17"/>
      <c r="G128" s="17"/>
      <c r="H128" s="17"/>
      <c r="I128" s="17"/>
      <c r="J128" s="17"/>
      <c r="K128" s="12"/>
      <c r="L128" s="17"/>
      <c r="M128" s="12"/>
      <c r="N128" s="16"/>
      <c r="O128" s="17"/>
      <c r="P128" s="4"/>
      <c r="Q128" s="4"/>
      <c r="R128" s="4"/>
      <c r="S128" s="4"/>
    </row>
    <row r="129" spans="1:19" ht="12.3" customHeight="1" x14ac:dyDescent="0.3">
      <c r="A129" s="12"/>
      <c r="B129" s="17"/>
      <c r="C129" s="12"/>
      <c r="D129" s="48"/>
      <c r="E129" s="16"/>
      <c r="F129" s="17"/>
      <c r="G129" s="17"/>
      <c r="H129" s="17"/>
      <c r="I129" s="17"/>
      <c r="J129" s="17"/>
      <c r="K129" s="12"/>
      <c r="L129" s="17"/>
      <c r="M129" s="12"/>
      <c r="N129" s="49"/>
      <c r="O129" s="17"/>
      <c r="P129" s="4"/>
      <c r="Q129" s="4"/>
      <c r="R129" s="4"/>
      <c r="S129" s="4"/>
    </row>
    <row r="130" spans="1:19" ht="12.3" customHeight="1" x14ac:dyDescent="0.25">
      <c r="A130" s="12"/>
      <c r="B130" s="17"/>
      <c r="C130" s="12"/>
      <c r="D130" s="17"/>
      <c r="E130" s="16"/>
      <c r="F130" s="17"/>
      <c r="G130" s="17"/>
      <c r="H130" s="17"/>
      <c r="I130" s="17"/>
      <c r="J130" s="17"/>
      <c r="K130" s="12"/>
      <c r="L130" s="17"/>
      <c r="M130" s="12"/>
      <c r="N130" s="16"/>
      <c r="O130" s="17"/>
      <c r="P130" s="4"/>
      <c r="Q130" s="4"/>
      <c r="R130" s="4"/>
      <c r="S130" s="4"/>
    </row>
    <row r="131" spans="1:19" ht="12.3" customHeight="1" x14ac:dyDescent="0.25">
      <c r="A131" s="12"/>
      <c r="B131" s="17"/>
      <c r="C131" s="12"/>
      <c r="D131" s="17"/>
      <c r="E131" s="16"/>
      <c r="F131" s="17"/>
      <c r="G131" s="17"/>
      <c r="H131" s="17"/>
      <c r="I131" s="17"/>
      <c r="J131" s="17"/>
      <c r="K131" s="12"/>
      <c r="L131" s="17"/>
      <c r="M131" s="12"/>
      <c r="N131" s="16"/>
      <c r="O131" s="17"/>
      <c r="P131" s="4"/>
      <c r="Q131" s="4"/>
      <c r="R131" s="4"/>
      <c r="S131" s="4"/>
    </row>
    <row r="132" spans="1:19" ht="12.3" customHeight="1" x14ac:dyDescent="0.25">
      <c r="A132" s="12"/>
      <c r="B132" s="17"/>
      <c r="C132" s="12"/>
      <c r="D132" s="50"/>
      <c r="E132" s="16"/>
      <c r="F132" s="17"/>
      <c r="G132" s="17"/>
      <c r="H132" s="17"/>
      <c r="I132" s="17"/>
      <c r="J132" s="17"/>
      <c r="K132" s="12"/>
      <c r="L132" s="17"/>
      <c r="M132" s="12"/>
      <c r="N132" s="22"/>
      <c r="O132" s="17"/>
      <c r="P132" s="4"/>
      <c r="Q132" s="4"/>
      <c r="R132" s="4"/>
      <c r="S132" s="4"/>
    </row>
    <row r="133" spans="1:19" ht="12.3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4"/>
      <c r="Q133" s="4"/>
      <c r="R133" s="4"/>
      <c r="S133" s="4"/>
    </row>
    <row r="134" spans="1:19" ht="12.3" customHeight="1" x14ac:dyDescent="0.25">
      <c r="A134" s="12"/>
      <c r="B134" s="51"/>
      <c r="C134" s="51"/>
      <c r="D134" s="51"/>
      <c r="E134" s="52"/>
      <c r="F134" s="51"/>
      <c r="G134" s="51"/>
      <c r="H134" s="51"/>
      <c r="I134" s="51"/>
      <c r="J134" s="51"/>
      <c r="K134" s="51"/>
      <c r="L134" s="51"/>
      <c r="M134" s="51"/>
      <c r="N134" s="43"/>
      <c r="O134" s="51"/>
      <c r="P134" s="12"/>
      <c r="Q134" s="4"/>
      <c r="R134" s="4"/>
      <c r="S134" s="4"/>
    </row>
    <row r="135" spans="1:19" ht="12.3" customHeight="1" x14ac:dyDescent="0.25">
      <c r="A135" s="12"/>
      <c r="B135" s="12"/>
      <c r="C135" s="12"/>
      <c r="D135" s="12"/>
      <c r="E135" s="12"/>
      <c r="F135" s="12"/>
      <c r="G135" s="52"/>
      <c r="H135" s="52"/>
      <c r="I135" s="52"/>
      <c r="J135" s="52"/>
      <c r="K135" s="52"/>
      <c r="L135" s="52"/>
      <c r="M135" s="52"/>
      <c r="N135" s="12"/>
      <c r="O135" s="52"/>
      <c r="P135" s="12"/>
      <c r="Q135" s="4"/>
      <c r="R135" s="4"/>
      <c r="S135" s="4"/>
    </row>
    <row r="136" spans="1:19" ht="12.3" customHeight="1" x14ac:dyDescent="0.25">
      <c r="A136" s="53"/>
      <c r="B136" s="17"/>
      <c r="C136" s="12"/>
      <c r="D136" s="12"/>
      <c r="E136" s="54"/>
      <c r="F136" s="71"/>
      <c r="G136" s="72"/>
      <c r="H136" s="54"/>
      <c r="I136" s="54"/>
      <c r="J136" s="71"/>
      <c r="K136" s="55"/>
      <c r="L136" s="55"/>
      <c r="M136" s="54"/>
      <c r="N136" s="55"/>
      <c r="O136" s="55"/>
      <c r="P136" s="57"/>
      <c r="Q136" s="4"/>
      <c r="R136" s="4"/>
      <c r="S136" s="4"/>
    </row>
    <row r="137" spans="1:19" ht="12.3" customHeight="1" x14ac:dyDescent="0.25">
      <c r="A137" s="53"/>
      <c r="B137" s="17"/>
      <c r="C137" s="12"/>
      <c r="D137" s="12"/>
      <c r="E137" s="54"/>
      <c r="F137" s="71"/>
      <c r="G137" s="56"/>
      <c r="H137" s="54"/>
      <c r="I137" s="54"/>
      <c r="J137" s="17"/>
      <c r="K137" s="55"/>
      <c r="L137" s="55"/>
      <c r="M137" s="54"/>
      <c r="N137" s="55"/>
      <c r="O137" s="55"/>
      <c r="P137" s="57"/>
      <c r="Q137" s="4"/>
      <c r="R137" s="4"/>
      <c r="S137" s="4"/>
    </row>
    <row r="138" spans="1:19" ht="12.3" customHeight="1" x14ac:dyDescent="0.25">
      <c r="A138" s="53"/>
      <c r="B138" s="17"/>
      <c r="C138" s="12"/>
      <c r="D138" s="17"/>
      <c r="E138" s="54"/>
      <c r="F138" s="55"/>
      <c r="G138" s="55"/>
      <c r="H138" s="56"/>
      <c r="I138" s="55"/>
      <c r="J138" s="55"/>
      <c r="K138" s="55"/>
      <c r="L138" s="55"/>
      <c r="M138" s="55"/>
      <c r="N138" s="55"/>
      <c r="O138" s="55"/>
      <c r="P138" s="57"/>
      <c r="Q138" s="4"/>
      <c r="R138" s="4"/>
      <c r="S138" s="4"/>
    </row>
    <row r="139" spans="1:19" ht="12.3" customHeight="1" x14ac:dyDescent="0.25">
      <c r="A139" s="53"/>
      <c r="B139" s="17"/>
      <c r="C139" s="17"/>
      <c r="D139" s="17"/>
      <c r="E139" s="54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7"/>
      <c r="Q139" s="4"/>
      <c r="R139" s="4"/>
      <c r="S139" s="4"/>
    </row>
    <row r="140" spans="1:19" ht="12.3" customHeight="1" x14ac:dyDescent="0.25">
      <c r="A140" s="53"/>
      <c r="B140" s="17"/>
      <c r="C140" s="17"/>
      <c r="D140" s="17"/>
      <c r="E140" s="54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7"/>
      <c r="Q140" s="4"/>
      <c r="R140" s="4"/>
      <c r="S140" s="4"/>
    </row>
    <row r="141" spans="1:19" ht="12.3" customHeight="1" x14ac:dyDescent="0.25">
      <c r="A141" s="53"/>
      <c r="B141" s="17"/>
      <c r="C141" s="17"/>
      <c r="D141" s="17"/>
      <c r="E141" s="54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7"/>
      <c r="Q141" s="4"/>
      <c r="R141" s="4"/>
      <c r="S141" s="4"/>
    </row>
    <row r="142" spans="1:19" ht="12.3" customHeight="1" x14ac:dyDescent="0.25">
      <c r="A142" s="53"/>
      <c r="B142" s="17"/>
      <c r="C142" s="17"/>
      <c r="D142" s="17"/>
      <c r="E142" s="54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7"/>
      <c r="Q142" s="4"/>
      <c r="R142" s="4"/>
      <c r="S142" s="4"/>
    </row>
    <row r="143" spans="1:19" ht="12.3" customHeight="1" x14ac:dyDescent="0.25">
      <c r="A143" s="53"/>
      <c r="B143" s="17"/>
      <c r="C143" s="17"/>
      <c r="D143" s="17"/>
      <c r="E143" s="54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7"/>
      <c r="Q143" s="4"/>
      <c r="R143" s="4"/>
      <c r="S143" s="4"/>
    </row>
    <row r="144" spans="1:19" ht="12.3" customHeight="1" x14ac:dyDescent="0.25">
      <c r="A144" s="53"/>
      <c r="B144" s="17"/>
      <c r="C144" s="17"/>
      <c r="D144" s="17"/>
      <c r="E144" s="54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7"/>
      <c r="Q144" s="4"/>
      <c r="R144" s="4"/>
      <c r="S144" s="4"/>
    </row>
    <row r="145" spans="1:19" ht="12.3" customHeight="1" x14ac:dyDescent="0.25">
      <c r="A145" s="53"/>
      <c r="B145" s="17"/>
      <c r="C145" s="17"/>
      <c r="D145" s="17"/>
      <c r="E145" s="54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7"/>
      <c r="Q145" s="4"/>
      <c r="R145" s="4"/>
      <c r="S145" s="4"/>
    </row>
    <row r="146" spans="1:19" ht="12.3" customHeight="1" x14ac:dyDescent="0.25">
      <c r="A146" s="53"/>
      <c r="B146" s="17"/>
      <c r="C146" s="17"/>
      <c r="D146" s="17"/>
      <c r="E146" s="54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7"/>
      <c r="Q146" s="4"/>
      <c r="R146" s="4"/>
      <c r="S146" s="4"/>
    </row>
    <row r="147" spans="1:19" ht="12.3" customHeight="1" x14ac:dyDescent="0.25">
      <c r="A147" s="53"/>
      <c r="B147" s="17"/>
      <c r="C147" s="17"/>
      <c r="D147" s="17"/>
      <c r="E147" s="54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7"/>
      <c r="Q147" s="4"/>
      <c r="R147" s="4"/>
      <c r="S147" s="4"/>
    </row>
    <row r="148" spans="1:19" ht="12.3" customHeight="1" x14ac:dyDescent="0.25">
      <c r="A148" s="53"/>
      <c r="B148" s="17"/>
      <c r="C148" s="17"/>
      <c r="D148" s="17"/>
      <c r="E148" s="54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7"/>
      <c r="Q148" s="4"/>
      <c r="R148" s="4"/>
      <c r="S148" s="4"/>
    </row>
    <row r="149" spans="1:19" ht="12.3" customHeight="1" x14ac:dyDescent="0.25">
      <c r="A149" s="53"/>
      <c r="B149" s="17"/>
      <c r="C149" s="17"/>
      <c r="D149" s="17"/>
      <c r="E149" s="54"/>
      <c r="F149" s="55"/>
      <c r="G149" s="55"/>
      <c r="H149" s="55"/>
      <c r="I149" s="55"/>
      <c r="J149" s="55"/>
      <c r="K149" s="55"/>
      <c r="L149" s="55"/>
      <c r="M149" s="59"/>
      <c r="N149" s="55"/>
      <c r="O149" s="55"/>
      <c r="P149" s="57"/>
      <c r="Q149" s="4"/>
      <c r="R149" s="4"/>
      <c r="S149" s="4"/>
    </row>
    <row r="150" spans="1:19" ht="12.3" customHeight="1" x14ac:dyDescent="0.25">
      <c r="A150" s="53"/>
      <c r="B150" s="17"/>
      <c r="C150" s="17"/>
      <c r="D150" s="17"/>
      <c r="E150" s="54"/>
      <c r="F150" s="55"/>
      <c r="G150" s="55"/>
      <c r="H150" s="55"/>
      <c r="I150" s="55"/>
      <c r="J150" s="55"/>
      <c r="K150" s="55"/>
      <c r="L150" s="55"/>
      <c r="M150" s="59"/>
      <c r="N150" s="55"/>
      <c r="O150" s="55"/>
      <c r="P150" s="57"/>
      <c r="Q150" s="4"/>
      <c r="R150" s="4"/>
      <c r="S150" s="4"/>
    </row>
    <row r="151" spans="1:19" ht="12.3" customHeight="1" x14ac:dyDescent="0.25">
      <c r="A151" s="53"/>
      <c r="B151" s="17"/>
      <c r="C151" s="17"/>
      <c r="D151" s="17"/>
      <c r="E151" s="54"/>
      <c r="F151" s="55"/>
      <c r="G151" s="55"/>
      <c r="H151" s="55"/>
      <c r="I151" s="55"/>
      <c r="J151" s="55"/>
      <c r="K151" s="55"/>
      <c r="L151" s="55"/>
      <c r="M151" s="59"/>
      <c r="N151" s="55"/>
      <c r="O151" s="55"/>
      <c r="P151" s="57"/>
      <c r="Q151" s="4"/>
      <c r="R151" s="4"/>
      <c r="S151" s="4"/>
    </row>
    <row r="152" spans="1:19" ht="12.3" customHeight="1" x14ac:dyDescent="0.25">
      <c r="A152" s="53"/>
      <c r="B152" s="17"/>
      <c r="C152" s="17"/>
      <c r="D152" s="17"/>
      <c r="E152" s="54"/>
      <c r="F152" s="55"/>
      <c r="G152" s="55"/>
      <c r="H152" s="55"/>
      <c r="I152" s="55"/>
      <c r="J152" s="55"/>
      <c r="K152" s="55"/>
      <c r="L152" s="55"/>
      <c r="M152" s="59"/>
      <c r="N152" s="55"/>
      <c r="O152" s="55"/>
      <c r="P152" s="57"/>
      <c r="Q152" s="4"/>
      <c r="R152" s="4"/>
      <c r="S152" s="4"/>
    </row>
    <row r="153" spans="1:19" ht="12.3" customHeight="1" x14ac:dyDescent="0.25">
      <c r="A153" s="53"/>
      <c r="B153" s="17"/>
      <c r="C153" s="17"/>
      <c r="D153" s="17"/>
      <c r="E153" s="54"/>
      <c r="F153" s="55"/>
      <c r="G153" s="55"/>
      <c r="H153" s="55"/>
      <c r="I153" s="55"/>
      <c r="J153" s="55"/>
      <c r="K153" s="55"/>
      <c r="L153" s="55"/>
      <c r="M153" s="59"/>
      <c r="N153" s="55"/>
      <c r="O153" s="55"/>
      <c r="P153" s="57"/>
      <c r="Q153" s="4"/>
      <c r="R153" s="4"/>
      <c r="S153" s="4"/>
    </row>
    <row r="154" spans="1:19" ht="12.3" customHeight="1" x14ac:dyDescent="0.25">
      <c r="A154" s="53"/>
      <c r="B154" s="17"/>
      <c r="C154" s="17"/>
      <c r="D154" s="17"/>
      <c r="E154" s="54"/>
      <c r="F154" s="55"/>
      <c r="G154" s="55"/>
      <c r="H154" s="55"/>
      <c r="I154" s="55"/>
      <c r="J154" s="55"/>
      <c r="K154" s="55"/>
      <c r="L154" s="55"/>
      <c r="M154" s="59"/>
      <c r="N154" s="55"/>
      <c r="O154" s="55"/>
      <c r="P154" s="57"/>
      <c r="Q154" s="4"/>
      <c r="R154" s="4"/>
      <c r="S154" s="4"/>
    </row>
    <row r="155" spans="1:19" ht="12.3" customHeight="1" x14ac:dyDescent="0.25">
      <c r="A155" s="53"/>
      <c r="B155" s="17"/>
      <c r="C155" s="17"/>
      <c r="D155" s="17"/>
      <c r="E155" s="54"/>
      <c r="F155" s="55"/>
      <c r="G155" s="55"/>
      <c r="H155" s="55"/>
      <c r="I155" s="55"/>
      <c r="J155" s="55"/>
      <c r="K155" s="55"/>
      <c r="L155" s="55"/>
      <c r="M155" s="59"/>
      <c r="N155" s="55"/>
      <c r="O155" s="55"/>
      <c r="P155" s="57"/>
      <c r="Q155" s="4"/>
      <c r="R155" s="4"/>
      <c r="S155" s="4"/>
    </row>
    <row r="156" spans="1:19" ht="12.3" customHeight="1" x14ac:dyDescent="0.25">
      <c r="A156" s="53"/>
      <c r="B156" s="17"/>
      <c r="C156" s="17"/>
      <c r="D156" s="17"/>
      <c r="E156" s="54"/>
      <c r="F156" s="55"/>
      <c r="G156" s="55"/>
      <c r="H156" s="55"/>
      <c r="I156" s="55"/>
      <c r="J156" s="55"/>
      <c r="K156" s="55"/>
      <c r="L156" s="55"/>
      <c r="M156" s="59"/>
      <c r="N156" s="55"/>
      <c r="O156" s="55"/>
      <c r="P156" s="57"/>
      <c r="Q156" s="4"/>
      <c r="R156" s="4"/>
      <c r="S156" s="4"/>
    </row>
    <row r="157" spans="1:19" ht="12.3" customHeight="1" x14ac:dyDescent="0.25">
      <c r="A157" s="53"/>
      <c r="B157" s="17"/>
      <c r="C157" s="17"/>
      <c r="D157" s="17"/>
      <c r="E157" s="54"/>
      <c r="F157" s="55"/>
      <c r="G157" s="55"/>
      <c r="H157" s="55"/>
      <c r="I157" s="55"/>
      <c r="J157" s="55"/>
      <c r="K157" s="55"/>
      <c r="L157" s="55"/>
      <c r="M157" s="59"/>
      <c r="N157" s="55"/>
      <c r="O157" s="55"/>
      <c r="P157" s="57"/>
      <c r="Q157" s="4"/>
      <c r="R157" s="4"/>
      <c r="S157" s="4"/>
    </row>
    <row r="158" spans="1:19" ht="12.3" customHeight="1" x14ac:dyDescent="0.25">
      <c r="A158" s="53"/>
      <c r="B158" s="17"/>
      <c r="C158" s="17"/>
      <c r="D158" s="17"/>
      <c r="E158" s="54"/>
      <c r="F158" s="55"/>
      <c r="G158" s="55"/>
      <c r="H158" s="55"/>
      <c r="I158" s="55"/>
      <c r="J158" s="55"/>
      <c r="K158" s="55"/>
      <c r="L158" s="55"/>
      <c r="M158" s="59"/>
      <c r="N158" s="55"/>
      <c r="O158" s="55"/>
      <c r="P158" s="57"/>
      <c r="Q158" s="4"/>
      <c r="R158" s="4"/>
      <c r="S158" s="4"/>
    </row>
    <row r="159" spans="1:19" ht="12.3" customHeight="1" x14ac:dyDescent="0.25">
      <c r="A159" s="53"/>
      <c r="B159" s="17"/>
      <c r="C159" s="17"/>
      <c r="D159" s="17"/>
      <c r="E159" s="54"/>
      <c r="F159" s="55"/>
      <c r="G159" s="55"/>
      <c r="H159" s="55"/>
      <c r="I159" s="55"/>
      <c r="J159" s="55"/>
      <c r="K159" s="55"/>
      <c r="L159" s="55"/>
      <c r="M159" s="59"/>
      <c r="N159" s="55"/>
      <c r="O159" s="55"/>
      <c r="P159" s="57"/>
      <c r="Q159" s="4"/>
      <c r="R159" s="4"/>
      <c r="S159" s="4"/>
    </row>
    <row r="160" spans="1:19" ht="12.3" customHeight="1" x14ac:dyDescent="0.25">
      <c r="A160" s="53"/>
      <c r="B160" s="17"/>
      <c r="C160" s="17"/>
      <c r="D160" s="17"/>
      <c r="E160" s="54"/>
      <c r="F160" s="55"/>
      <c r="G160" s="55"/>
      <c r="H160" s="55"/>
      <c r="I160" s="55"/>
      <c r="J160" s="55"/>
      <c r="K160" s="55"/>
      <c r="L160" s="55"/>
      <c r="M160" s="59"/>
      <c r="N160" s="55"/>
      <c r="O160" s="55"/>
      <c r="P160" s="57"/>
      <c r="Q160" s="4"/>
      <c r="R160" s="4"/>
      <c r="S160" s="4"/>
    </row>
    <row r="161" spans="1:19" ht="12.3" customHeight="1" x14ac:dyDescent="0.25">
      <c r="A161" s="53"/>
      <c r="B161" s="17"/>
      <c r="C161" s="17"/>
      <c r="D161" s="17"/>
      <c r="E161" s="54"/>
      <c r="F161" s="55"/>
      <c r="G161" s="55"/>
      <c r="H161" s="55"/>
      <c r="I161" s="55"/>
      <c r="J161" s="55"/>
      <c r="K161" s="55"/>
      <c r="L161" s="55"/>
      <c r="M161" s="59"/>
      <c r="N161" s="55"/>
      <c r="O161" s="55"/>
      <c r="P161" s="57"/>
      <c r="Q161" s="4"/>
      <c r="R161" s="4"/>
      <c r="S161" s="4"/>
    </row>
    <row r="162" spans="1:19" ht="12.3" customHeight="1" x14ac:dyDescent="0.25">
      <c r="A162" s="53"/>
      <c r="B162" s="17"/>
      <c r="C162" s="17"/>
      <c r="D162" s="17"/>
      <c r="E162" s="54"/>
      <c r="F162" s="55"/>
      <c r="G162" s="55"/>
      <c r="H162" s="55"/>
      <c r="I162" s="55"/>
      <c r="J162" s="55"/>
      <c r="K162" s="55"/>
      <c r="L162" s="55"/>
      <c r="M162" s="59"/>
      <c r="N162" s="55"/>
      <c r="O162" s="55"/>
      <c r="P162" s="57"/>
    </row>
    <row r="163" spans="1:19" ht="12.3" customHeight="1" x14ac:dyDescent="0.25">
      <c r="A163" s="17"/>
      <c r="B163" s="17"/>
      <c r="C163" s="17"/>
      <c r="D163" s="17"/>
      <c r="E163" s="17"/>
      <c r="F163" s="57"/>
      <c r="G163" s="57"/>
      <c r="H163" s="57"/>
      <c r="I163" s="57"/>
      <c r="J163" s="57"/>
      <c r="K163" s="60"/>
      <c r="L163" s="61"/>
      <c r="M163" s="61"/>
      <c r="N163" s="61"/>
      <c r="O163" s="61"/>
      <c r="P163" s="4"/>
    </row>
    <row r="164" spans="1:19" ht="12.3" customHeight="1" x14ac:dyDescent="0.25">
      <c r="A164" s="17"/>
      <c r="B164" s="17"/>
      <c r="C164" s="17"/>
      <c r="D164" s="17"/>
      <c r="E164" s="17"/>
      <c r="F164" s="57"/>
      <c r="G164" s="57"/>
      <c r="H164" s="57"/>
      <c r="I164" s="57"/>
      <c r="J164" s="57"/>
      <c r="K164" s="57"/>
      <c r="L164" s="63"/>
      <c r="M164" s="63"/>
      <c r="N164" s="64"/>
      <c r="O164" s="63"/>
      <c r="P164" s="4"/>
    </row>
    <row r="165" spans="1:19" ht="12.3" customHeight="1" x14ac:dyDescent="0.25">
      <c r="A165" s="12"/>
      <c r="B165" s="12"/>
      <c r="C165" s="12"/>
      <c r="D165" s="12"/>
      <c r="E165" s="12"/>
      <c r="F165" s="60"/>
      <c r="G165" s="60"/>
      <c r="H165" s="65"/>
      <c r="I165" s="66"/>
      <c r="J165" s="60"/>
      <c r="K165" s="57"/>
      <c r="L165" s="55"/>
      <c r="M165" s="66"/>
      <c r="N165" s="55"/>
      <c r="O165" s="55"/>
      <c r="P165" s="4"/>
    </row>
    <row r="166" spans="1:19" ht="12.3" customHeight="1" x14ac:dyDescent="0.25">
      <c r="A166" s="12"/>
      <c r="B166" s="12"/>
      <c r="C166" s="12"/>
      <c r="D166" s="12"/>
      <c r="E166" s="12"/>
      <c r="F166" s="60"/>
      <c r="G166" s="60"/>
      <c r="H166" s="65"/>
      <c r="I166" s="66"/>
      <c r="J166" s="60"/>
      <c r="K166" s="57"/>
      <c r="L166" s="55"/>
      <c r="M166" s="66"/>
      <c r="N166" s="55"/>
      <c r="O166" s="55"/>
      <c r="P166" s="4"/>
    </row>
    <row r="167" spans="1:19" ht="12.3" customHeight="1" x14ac:dyDescent="0.25">
      <c r="A167" s="12"/>
      <c r="B167" s="12"/>
      <c r="C167" s="12"/>
      <c r="D167" s="12"/>
      <c r="E167" s="12"/>
      <c r="F167" s="60"/>
      <c r="G167" s="60"/>
      <c r="H167" s="65"/>
      <c r="I167" s="66"/>
      <c r="J167" s="60"/>
      <c r="K167" s="57"/>
      <c r="L167" s="55"/>
      <c r="M167" s="66"/>
      <c r="N167" s="55"/>
      <c r="O167" s="55"/>
      <c r="P167" s="4"/>
    </row>
    <row r="168" spans="1:19" ht="12.3" customHeight="1" x14ac:dyDescent="0.25">
      <c r="A168" s="12"/>
      <c r="B168" s="12"/>
      <c r="C168" s="12"/>
      <c r="D168" s="12"/>
      <c r="E168" s="12"/>
      <c r="F168" s="60"/>
      <c r="G168" s="60"/>
      <c r="H168" s="60"/>
      <c r="I168" s="66"/>
      <c r="J168" s="60"/>
      <c r="K168" s="57"/>
      <c r="L168" s="55"/>
      <c r="M168" s="66"/>
      <c r="N168" s="55"/>
      <c r="O168" s="55"/>
      <c r="P168" s="4"/>
    </row>
    <row r="169" spans="1:19" x14ac:dyDescent="0.25">
      <c r="A169" s="51"/>
      <c r="B169" s="51"/>
      <c r="C169" s="12"/>
      <c r="D169" s="51"/>
      <c r="E169" s="67"/>
      <c r="F169" s="67"/>
      <c r="G169" s="60"/>
      <c r="H169" s="60"/>
      <c r="I169" s="57"/>
      <c r="J169" s="60"/>
      <c r="K169" s="57"/>
      <c r="L169" s="68"/>
      <c r="M169" s="69"/>
      <c r="N169" s="68"/>
      <c r="O169" s="68"/>
      <c r="P169" s="4"/>
    </row>
    <row r="170" spans="1:19" ht="13.8" x14ac:dyDescent="0.3">
      <c r="A170" s="51"/>
      <c r="B170" s="51"/>
      <c r="C170" s="12"/>
      <c r="D170" s="51"/>
      <c r="E170" s="67"/>
      <c r="F170" s="67"/>
      <c r="G170" s="60"/>
      <c r="H170" s="60"/>
      <c r="I170" s="57"/>
      <c r="J170" s="60"/>
      <c r="K170" s="57"/>
      <c r="L170" s="40"/>
      <c r="M170" s="41"/>
      <c r="N170" s="40"/>
      <c r="O170" s="40"/>
      <c r="P170" s="4"/>
    </row>
    <row r="171" spans="1:19" x14ac:dyDescent="0.25">
      <c r="A171" s="51"/>
      <c r="B171" s="51"/>
      <c r="C171" s="12"/>
      <c r="D171" s="51"/>
      <c r="E171" s="67"/>
      <c r="F171" s="67"/>
      <c r="G171" s="60"/>
      <c r="H171" s="60"/>
      <c r="I171" s="57"/>
      <c r="J171" s="60"/>
      <c r="K171" s="57"/>
      <c r="L171" s="32"/>
      <c r="M171" s="33"/>
      <c r="N171" s="32"/>
      <c r="O171" s="32"/>
      <c r="P171" s="4"/>
    </row>
    <row r="172" spans="1:19" ht="13.8" x14ac:dyDescent="0.3">
      <c r="A172" s="51"/>
      <c r="B172" s="51"/>
      <c r="C172" s="12"/>
      <c r="D172" s="51"/>
      <c r="E172" s="67"/>
      <c r="F172" s="67"/>
      <c r="G172" s="60"/>
      <c r="H172" s="60"/>
      <c r="I172" s="57"/>
      <c r="J172" s="60"/>
      <c r="K172" s="57"/>
      <c r="L172" s="40"/>
      <c r="M172" s="41"/>
      <c r="N172" s="40"/>
      <c r="O172" s="40"/>
      <c r="P172" s="4"/>
    </row>
    <row r="173" spans="1:19" x14ac:dyDescent="0.25">
      <c r="A173" s="17"/>
      <c r="B173" s="17"/>
      <c r="C173" s="17"/>
      <c r="D173" s="17"/>
      <c r="E173" s="17"/>
      <c r="F173" s="57"/>
      <c r="G173" s="57"/>
      <c r="H173" s="57"/>
      <c r="I173" s="57"/>
      <c r="J173" s="57"/>
      <c r="K173" s="57"/>
      <c r="L173" s="73"/>
      <c r="M173" s="73"/>
      <c r="N173" s="73"/>
      <c r="O173" s="73"/>
      <c r="P173" s="4"/>
    </row>
    <row r="174" spans="1:19" ht="12.3" customHeight="1" x14ac:dyDescent="0.25">
      <c r="A174" s="17"/>
      <c r="B174" s="17"/>
      <c r="C174" s="17"/>
      <c r="D174" s="17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1:19" ht="12.3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1:19" ht="18.75" customHeight="1" x14ac:dyDescent="0.3">
      <c r="A176" s="42"/>
      <c r="B176" s="43"/>
      <c r="C176" s="5"/>
      <c r="D176" s="5"/>
      <c r="E176" s="44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4"/>
    </row>
    <row r="177" spans="1:16" ht="12.3" customHeight="1" x14ac:dyDescent="0.25">
      <c r="A177" s="46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4"/>
    </row>
    <row r="178" spans="1:16" ht="12.3" customHeight="1" x14ac:dyDescent="0.25">
      <c r="A178" s="47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4"/>
    </row>
    <row r="179" spans="1:16" ht="12.3" customHeight="1" x14ac:dyDescent="0.25">
      <c r="A179" s="47"/>
      <c r="B179" s="5"/>
      <c r="C179" s="5"/>
      <c r="D179" s="5"/>
      <c r="E179" s="5"/>
      <c r="F179" s="74"/>
      <c r="G179" s="70"/>
      <c r="H179" s="70"/>
      <c r="I179" s="70"/>
      <c r="J179" s="70"/>
      <c r="K179" s="70"/>
      <c r="L179" s="70"/>
      <c r="M179" s="5"/>
      <c r="N179" s="5"/>
      <c r="O179" s="5"/>
      <c r="P179" s="4"/>
    </row>
    <row r="180" spans="1:16" ht="12.3" customHeight="1" x14ac:dyDescent="0.25">
      <c r="A180" s="3"/>
      <c r="B180" s="3"/>
      <c r="C180" s="4"/>
      <c r="D180" s="5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4"/>
    </row>
    <row r="181" spans="1:16" ht="12.3" customHeight="1" x14ac:dyDescent="0.25">
      <c r="A181" s="12"/>
      <c r="B181" s="17"/>
      <c r="C181" s="12"/>
      <c r="D181" s="17"/>
      <c r="E181" s="16"/>
      <c r="F181" s="17"/>
      <c r="G181" s="17"/>
      <c r="H181" s="17"/>
      <c r="I181" s="17"/>
      <c r="J181" s="17"/>
      <c r="K181" s="12"/>
      <c r="L181" s="17"/>
      <c r="M181" s="12"/>
      <c r="N181" s="16"/>
      <c r="O181" s="17"/>
      <c r="P181" s="4"/>
    </row>
    <row r="182" spans="1:16" ht="12.3" customHeight="1" x14ac:dyDescent="0.3">
      <c r="A182" s="12"/>
      <c r="B182" s="17"/>
      <c r="C182" s="12"/>
      <c r="D182" s="48"/>
      <c r="E182" s="16"/>
      <c r="F182" s="17"/>
      <c r="G182" s="17"/>
      <c r="H182" s="17"/>
      <c r="I182" s="17"/>
      <c r="J182" s="17"/>
      <c r="K182" s="12"/>
      <c r="L182" s="17"/>
      <c r="M182" s="12"/>
      <c r="N182" s="49"/>
      <c r="O182" s="17"/>
      <c r="P182" s="4"/>
    </row>
    <row r="183" spans="1:16" ht="12.3" customHeight="1" x14ac:dyDescent="0.25">
      <c r="A183" s="12"/>
      <c r="B183" s="17"/>
      <c r="C183" s="12"/>
      <c r="D183" s="17"/>
      <c r="E183" s="16"/>
      <c r="F183" s="17"/>
      <c r="G183" s="17"/>
      <c r="H183" s="17"/>
      <c r="I183" s="17"/>
      <c r="J183" s="17"/>
      <c r="K183" s="12"/>
      <c r="L183" s="17"/>
      <c r="M183" s="12"/>
      <c r="N183" s="16"/>
      <c r="O183" s="17"/>
      <c r="P183" s="4"/>
    </row>
    <row r="184" spans="1:16" ht="12.3" customHeight="1" x14ac:dyDescent="0.25">
      <c r="A184" s="12"/>
      <c r="B184" s="17"/>
      <c r="C184" s="12"/>
      <c r="D184" s="17"/>
      <c r="E184" s="16"/>
      <c r="F184" s="17"/>
      <c r="G184" s="17"/>
      <c r="H184" s="17"/>
      <c r="I184" s="17"/>
      <c r="J184" s="17"/>
      <c r="K184" s="12"/>
      <c r="L184" s="17"/>
      <c r="M184" s="12"/>
      <c r="N184" s="16"/>
      <c r="O184" s="17"/>
      <c r="P184" s="4"/>
    </row>
    <row r="185" spans="1:16" ht="12.3" customHeight="1" x14ac:dyDescent="0.25">
      <c r="A185" s="12"/>
      <c r="B185" s="17"/>
      <c r="C185" s="12"/>
      <c r="D185" s="50"/>
      <c r="E185" s="16"/>
      <c r="F185" s="17"/>
      <c r="G185" s="17"/>
      <c r="H185" s="17"/>
      <c r="I185" s="17"/>
      <c r="J185" s="17"/>
      <c r="K185" s="12"/>
      <c r="L185" s="17"/>
      <c r="M185" s="12"/>
      <c r="N185" s="22"/>
      <c r="O185" s="17"/>
      <c r="P185" s="4"/>
    </row>
    <row r="186" spans="1:16" ht="12.3" customHeight="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4"/>
    </row>
    <row r="187" spans="1:16" ht="12.3" customHeight="1" x14ac:dyDescent="0.25">
      <c r="A187" s="12"/>
      <c r="B187" s="51"/>
      <c r="C187" s="51"/>
      <c r="D187" s="51"/>
      <c r="E187" s="52"/>
      <c r="F187" s="51"/>
      <c r="G187" s="51"/>
      <c r="H187" s="51"/>
      <c r="I187" s="51"/>
      <c r="J187" s="51"/>
      <c r="K187" s="51"/>
      <c r="L187" s="51"/>
      <c r="M187" s="51"/>
      <c r="N187" s="43"/>
      <c r="O187" s="51"/>
      <c r="P187" s="12"/>
    </row>
    <row r="188" spans="1:16" ht="12.3" customHeight="1" x14ac:dyDescent="0.25">
      <c r="A188" s="12"/>
      <c r="B188" s="12"/>
      <c r="C188" s="12"/>
      <c r="D188" s="12"/>
      <c r="E188" s="12"/>
      <c r="F188" s="12"/>
      <c r="G188" s="52"/>
      <c r="H188" s="52"/>
      <c r="I188" s="52"/>
      <c r="J188" s="52"/>
      <c r="K188" s="52"/>
      <c r="L188" s="52"/>
      <c r="M188" s="52"/>
      <c r="N188" s="12"/>
      <c r="O188" s="52"/>
      <c r="P188" s="12"/>
    </row>
    <row r="189" spans="1:16" ht="12.3" customHeight="1" x14ac:dyDescent="0.25">
      <c r="A189" s="53"/>
      <c r="B189" s="17"/>
      <c r="C189" s="12"/>
      <c r="D189" s="12"/>
      <c r="E189" s="54"/>
      <c r="F189" s="71"/>
      <c r="G189" s="56"/>
      <c r="H189" s="54"/>
      <c r="I189" s="54"/>
      <c r="J189" s="71"/>
      <c r="K189" s="55"/>
      <c r="L189" s="55"/>
      <c r="M189" s="54"/>
      <c r="N189" s="55"/>
      <c r="O189" s="55"/>
      <c r="P189" s="57"/>
    </row>
    <row r="190" spans="1:16" ht="12.3" customHeight="1" x14ac:dyDescent="0.25">
      <c r="A190" s="53"/>
      <c r="B190" s="17"/>
      <c r="C190" s="12"/>
      <c r="D190" s="17"/>
      <c r="E190" s="54"/>
      <c r="F190" s="55"/>
      <c r="G190" s="55"/>
      <c r="H190" s="56"/>
      <c r="I190" s="55"/>
      <c r="J190" s="55"/>
      <c r="K190" s="55"/>
      <c r="L190" s="55"/>
      <c r="M190" s="55"/>
      <c r="N190" s="55"/>
      <c r="O190" s="55"/>
      <c r="P190" s="57"/>
    </row>
    <row r="191" spans="1:16" ht="12.3" customHeight="1" x14ac:dyDescent="0.25">
      <c r="A191" s="53"/>
      <c r="B191" s="17"/>
      <c r="C191" s="17"/>
      <c r="D191" s="17"/>
      <c r="E191" s="54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7"/>
    </row>
    <row r="192" spans="1:16" ht="12.3" customHeight="1" x14ac:dyDescent="0.25">
      <c r="A192" s="53"/>
      <c r="B192" s="17"/>
      <c r="C192" s="17"/>
      <c r="D192" s="17"/>
      <c r="E192" s="54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7"/>
    </row>
    <row r="193" spans="1:16" ht="12.3" customHeight="1" x14ac:dyDescent="0.25">
      <c r="A193" s="53"/>
      <c r="B193" s="17"/>
      <c r="C193" s="17"/>
      <c r="D193" s="17"/>
      <c r="E193" s="54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7"/>
    </row>
    <row r="194" spans="1:16" ht="12.3" customHeight="1" x14ac:dyDescent="0.25">
      <c r="A194" s="53"/>
      <c r="B194" s="17"/>
      <c r="C194" s="17"/>
      <c r="D194" s="17"/>
      <c r="E194" s="54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7"/>
    </row>
    <row r="195" spans="1:16" ht="12.3" customHeight="1" x14ac:dyDescent="0.25">
      <c r="A195" s="53"/>
      <c r="B195" s="17"/>
      <c r="C195" s="17"/>
      <c r="D195" s="17"/>
      <c r="E195" s="54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7"/>
    </row>
    <row r="196" spans="1:16" ht="12.3" customHeight="1" x14ac:dyDescent="0.25">
      <c r="A196" s="53"/>
      <c r="B196" s="17"/>
      <c r="C196" s="17"/>
      <c r="D196" s="17"/>
      <c r="E196" s="54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7"/>
    </row>
    <row r="197" spans="1:16" ht="12.3" customHeight="1" x14ac:dyDescent="0.25">
      <c r="A197" s="53"/>
      <c r="B197" s="17"/>
      <c r="C197" s="17"/>
      <c r="D197" s="17"/>
      <c r="E197" s="54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7"/>
    </row>
    <row r="198" spans="1:16" ht="12.3" customHeight="1" x14ac:dyDescent="0.25">
      <c r="A198" s="53"/>
      <c r="B198" s="17"/>
      <c r="C198" s="17"/>
      <c r="D198" s="17"/>
      <c r="E198" s="54"/>
      <c r="F198" s="55"/>
      <c r="G198" s="55"/>
      <c r="H198" s="55"/>
      <c r="I198" s="55"/>
      <c r="J198" s="55"/>
      <c r="K198" s="55"/>
      <c r="L198" s="55"/>
      <c r="M198" s="59"/>
      <c r="N198" s="55"/>
      <c r="O198" s="55"/>
      <c r="P198" s="57"/>
    </row>
    <row r="199" spans="1:16" ht="12.3" customHeight="1" x14ac:dyDescent="0.25">
      <c r="A199" s="53"/>
      <c r="B199" s="17"/>
      <c r="C199" s="17"/>
      <c r="D199" s="17"/>
      <c r="E199" s="54"/>
      <c r="F199" s="55"/>
      <c r="G199" s="55"/>
      <c r="H199" s="55"/>
      <c r="I199" s="55"/>
      <c r="J199" s="55"/>
      <c r="K199" s="55"/>
      <c r="L199" s="55"/>
      <c r="M199" s="59"/>
      <c r="N199" s="55"/>
      <c r="O199" s="55"/>
      <c r="P199" s="57"/>
    </row>
    <row r="200" spans="1:16" ht="12.3" customHeight="1" x14ac:dyDescent="0.25">
      <c r="A200" s="53"/>
      <c r="B200" s="17"/>
      <c r="C200" s="17"/>
      <c r="D200" s="17"/>
      <c r="E200" s="54"/>
      <c r="F200" s="55"/>
      <c r="G200" s="55"/>
      <c r="H200" s="55"/>
      <c r="I200" s="55"/>
      <c r="J200" s="55"/>
      <c r="K200" s="55"/>
      <c r="L200" s="55"/>
      <c r="M200" s="59"/>
      <c r="N200" s="55"/>
      <c r="O200" s="55"/>
      <c r="P200" s="57"/>
    </row>
    <row r="201" spans="1:16" ht="12.3" customHeight="1" x14ac:dyDescent="0.25">
      <c r="A201" s="53"/>
      <c r="B201" s="17"/>
      <c r="C201" s="17"/>
      <c r="D201" s="17"/>
      <c r="E201" s="54"/>
      <c r="F201" s="55"/>
      <c r="G201" s="55"/>
      <c r="H201" s="55"/>
      <c r="I201" s="55"/>
      <c r="J201" s="55"/>
      <c r="K201" s="55"/>
      <c r="L201" s="55"/>
      <c r="M201" s="59"/>
      <c r="N201" s="55"/>
      <c r="O201" s="55"/>
      <c r="P201" s="57"/>
    </row>
    <row r="202" spans="1:16" ht="12.3" customHeight="1" x14ac:dyDescent="0.25">
      <c r="A202" s="53"/>
      <c r="B202" s="17"/>
      <c r="C202" s="17"/>
      <c r="D202" s="17"/>
      <c r="E202" s="54"/>
      <c r="F202" s="55"/>
      <c r="G202" s="55"/>
      <c r="H202" s="55"/>
      <c r="I202" s="55"/>
      <c r="J202" s="55"/>
      <c r="K202" s="55"/>
      <c r="L202" s="55"/>
      <c r="M202" s="59"/>
      <c r="N202" s="55"/>
      <c r="O202" s="55"/>
      <c r="P202" s="57"/>
    </row>
    <row r="203" spans="1:16" ht="12.3" customHeight="1" x14ac:dyDescent="0.25">
      <c r="A203" s="53"/>
      <c r="B203" s="17"/>
      <c r="C203" s="17"/>
      <c r="D203" s="17"/>
      <c r="E203" s="54"/>
      <c r="F203" s="55"/>
      <c r="G203" s="55"/>
      <c r="H203" s="55"/>
      <c r="I203" s="55"/>
      <c r="J203" s="55"/>
      <c r="K203" s="55"/>
      <c r="L203" s="55"/>
      <c r="M203" s="59"/>
      <c r="N203" s="55"/>
      <c r="O203" s="55"/>
      <c r="P203" s="57"/>
    </row>
    <row r="204" spans="1:16" ht="12.3" customHeight="1" x14ac:dyDescent="0.25">
      <c r="A204" s="53"/>
      <c r="B204" s="17"/>
      <c r="C204" s="17"/>
      <c r="D204" s="17"/>
      <c r="E204" s="54"/>
      <c r="F204" s="55"/>
      <c r="G204" s="55"/>
      <c r="H204" s="55"/>
      <c r="I204" s="55"/>
      <c r="J204" s="55"/>
      <c r="K204" s="55"/>
      <c r="L204" s="55"/>
      <c r="M204" s="59"/>
      <c r="N204" s="55"/>
      <c r="O204" s="55"/>
      <c r="P204" s="57"/>
    </row>
    <row r="205" spans="1:16" ht="12.3" customHeight="1" x14ac:dyDescent="0.25">
      <c r="A205" s="53"/>
      <c r="B205" s="17"/>
      <c r="C205" s="17"/>
      <c r="D205" s="17"/>
      <c r="E205" s="54"/>
      <c r="F205" s="55"/>
      <c r="G205" s="55"/>
      <c r="H205" s="55"/>
      <c r="I205" s="55"/>
      <c r="J205" s="55"/>
      <c r="K205" s="55"/>
      <c r="L205" s="55"/>
      <c r="M205" s="59"/>
      <c r="N205" s="55"/>
      <c r="O205" s="55"/>
      <c r="P205" s="57"/>
    </row>
    <row r="206" spans="1:16" ht="12.3" customHeight="1" x14ac:dyDescent="0.25">
      <c r="A206" s="53"/>
      <c r="B206" s="17"/>
      <c r="C206" s="17"/>
      <c r="D206" s="17"/>
      <c r="E206" s="54"/>
      <c r="F206" s="55"/>
      <c r="G206" s="55"/>
      <c r="H206" s="55"/>
      <c r="I206" s="55"/>
      <c r="J206" s="55"/>
      <c r="K206" s="55"/>
      <c r="L206" s="55"/>
      <c r="M206" s="59"/>
      <c r="N206" s="55"/>
      <c r="O206" s="55"/>
      <c r="P206" s="57"/>
    </row>
    <row r="207" spans="1:16" ht="12.3" customHeight="1" x14ac:dyDescent="0.25">
      <c r="A207" s="53"/>
      <c r="B207" s="17"/>
      <c r="C207" s="17"/>
      <c r="D207" s="17"/>
      <c r="E207" s="54"/>
      <c r="F207" s="55"/>
      <c r="G207" s="55"/>
      <c r="H207" s="55"/>
      <c r="I207" s="55"/>
      <c r="J207" s="55"/>
      <c r="K207" s="55"/>
      <c r="L207" s="55"/>
      <c r="M207" s="59"/>
      <c r="N207" s="55"/>
      <c r="O207" s="55"/>
      <c r="P207" s="57"/>
    </row>
    <row r="208" spans="1:16" ht="12.3" customHeight="1" x14ac:dyDescent="0.25">
      <c r="A208" s="53"/>
      <c r="B208" s="17"/>
      <c r="C208" s="17"/>
      <c r="D208" s="17"/>
      <c r="E208" s="54"/>
      <c r="F208" s="55"/>
      <c r="G208" s="55"/>
      <c r="H208" s="55"/>
      <c r="I208" s="55"/>
      <c r="J208" s="55"/>
      <c r="K208" s="55"/>
      <c r="L208" s="55"/>
      <c r="M208" s="59"/>
      <c r="N208" s="55"/>
      <c r="O208" s="55"/>
      <c r="P208" s="57"/>
    </row>
    <row r="209" spans="1:16" ht="12.3" customHeight="1" x14ac:dyDescent="0.25">
      <c r="A209" s="53"/>
      <c r="B209" s="17"/>
      <c r="C209" s="17"/>
      <c r="D209" s="17"/>
      <c r="E209" s="54"/>
      <c r="F209" s="55"/>
      <c r="G209" s="55"/>
      <c r="H209" s="55"/>
      <c r="I209" s="55"/>
      <c r="J209" s="55"/>
      <c r="K209" s="55"/>
      <c r="L209" s="55"/>
      <c r="M209" s="59"/>
      <c r="N209" s="55"/>
      <c r="O209" s="55"/>
      <c r="P209" s="57"/>
    </row>
    <row r="210" spans="1:16" ht="12.3" customHeight="1" x14ac:dyDescent="0.25">
      <c r="A210" s="53"/>
      <c r="B210" s="17"/>
      <c r="C210" s="17"/>
      <c r="D210" s="17"/>
      <c r="E210" s="54"/>
      <c r="F210" s="55"/>
      <c r="G210" s="55"/>
      <c r="H210" s="55"/>
      <c r="I210" s="55"/>
      <c r="J210" s="55"/>
      <c r="K210" s="55"/>
      <c r="L210" s="55"/>
      <c r="M210" s="59"/>
      <c r="N210" s="55"/>
      <c r="O210" s="55"/>
      <c r="P210" s="57"/>
    </row>
    <row r="211" spans="1:16" ht="12.3" customHeight="1" x14ac:dyDescent="0.25">
      <c r="A211" s="53"/>
      <c r="B211" s="17"/>
      <c r="C211" s="17"/>
      <c r="D211" s="17"/>
      <c r="E211" s="54"/>
      <c r="F211" s="55"/>
      <c r="G211" s="55"/>
      <c r="H211" s="55"/>
      <c r="I211" s="55"/>
      <c r="J211" s="55"/>
      <c r="K211" s="55"/>
      <c r="L211" s="55"/>
      <c r="M211" s="59"/>
      <c r="N211" s="55"/>
      <c r="O211" s="55"/>
      <c r="P211" s="57"/>
    </row>
    <row r="212" spans="1:16" ht="12.3" customHeight="1" x14ac:dyDescent="0.25">
      <c r="A212" s="53"/>
      <c r="B212" s="17"/>
      <c r="C212" s="17"/>
      <c r="D212" s="17"/>
      <c r="E212" s="54"/>
      <c r="F212" s="55"/>
      <c r="G212" s="55"/>
      <c r="H212" s="55"/>
      <c r="I212" s="55"/>
      <c r="J212" s="55"/>
      <c r="K212" s="55"/>
      <c r="L212" s="55"/>
      <c r="M212" s="59"/>
      <c r="N212" s="55"/>
      <c r="O212" s="55"/>
      <c r="P212" s="57"/>
    </row>
    <row r="213" spans="1:16" ht="12.3" customHeight="1" x14ac:dyDescent="0.25">
      <c r="A213" s="17"/>
      <c r="B213" s="17"/>
      <c r="C213" s="17"/>
      <c r="D213" s="17"/>
      <c r="E213" s="17"/>
      <c r="F213" s="57"/>
      <c r="G213" s="57"/>
      <c r="H213" s="57"/>
      <c r="I213" s="57"/>
      <c r="J213" s="57"/>
      <c r="K213" s="60"/>
      <c r="L213" s="61"/>
      <c r="M213" s="61"/>
      <c r="N213" s="61"/>
      <c r="O213" s="61"/>
      <c r="P213" s="62"/>
    </row>
    <row r="214" spans="1:16" ht="12.3" customHeight="1" x14ac:dyDescent="0.25">
      <c r="A214" s="17"/>
      <c r="B214" s="17"/>
      <c r="C214" s="17"/>
      <c r="D214" s="17"/>
      <c r="E214" s="17"/>
      <c r="F214" s="57"/>
      <c r="G214" s="57"/>
      <c r="H214" s="57"/>
      <c r="I214" s="57"/>
      <c r="J214" s="57"/>
      <c r="K214" s="57"/>
      <c r="L214" s="63"/>
      <c r="M214" s="63"/>
      <c r="N214" s="64"/>
      <c r="O214" s="63"/>
      <c r="P214" s="4"/>
    </row>
    <row r="215" spans="1:16" ht="12.3" customHeight="1" x14ac:dyDescent="0.25">
      <c r="A215" s="12"/>
      <c r="B215" s="12"/>
      <c r="C215" s="12"/>
      <c r="D215" s="12"/>
      <c r="E215" s="12"/>
      <c r="F215" s="60"/>
      <c r="G215" s="60"/>
      <c r="H215" s="65"/>
      <c r="I215" s="66"/>
      <c r="J215" s="60"/>
      <c r="K215" s="57"/>
      <c r="L215" s="55"/>
      <c r="M215" s="66"/>
      <c r="N215" s="55"/>
      <c r="O215" s="55"/>
      <c r="P215" s="4"/>
    </row>
    <row r="216" spans="1:16" x14ac:dyDescent="0.25">
      <c r="A216" s="12"/>
      <c r="B216" s="12"/>
      <c r="C216" s="12"/>
      <c r="D216" s="12"/>
      <c r="E216" s="12"/>
      <c r="F216" s="60"/>
      <c r="G216" s="60"/>
      <c r="H216" s="65"/>
      <c r="I216" s="66"/>
      <c r="J216" s="60"/>
      <c r="K216" s="57"/>
      <c r="L216" s="55"/>
      <c r="M216" s="66"/>
      <c r="N216" s="55"/>
      <c r="O216" s="55"/>
      <c r="P216" s="4"/>
    </row>
    <row r="217" spans="1:16" x14ac:dyDescent="0.25">
      <c r="A217" s="12"/>
      <c r="B217" s="12"/>
      <c r="C217" s="12"/>
      <c r="D217" s="12"/>
      <c r="E217" s="12"/>
      <c r="F217" s="60"/>
      <c r="G217" s="60"/>
      <c r="H217" s="65"/>
      <c r="I217" s="66"/>
      <c r="J217" s="60"/>
      <c r="K217" s="57"/>
      <c r="L217" s="55"/>
      <c r="M217" s="66"/>
      <c r="N217" s="55"/>
      <c r="O217" s="55"/>
      <c r="P217" s="4"/>
    </row>
    <row r="218" spans="1:16" x14ac:dyDescent="0.25">
      <c r="A218" s="12"/>
      <c r="B218" s="12"/>
      <c r="C218" s="12"/>
      <c r="D218" s="12"/>
      <c r="E218" s="12"/>
      <c r="F218" s="60"/>
      <c r="G218" s="60"/>
      <c r="H218" s="60"/>
      <c r="I218" s="66"/>
      <c r="J218" s="60"/>
      <c r="K218" s="57"/>
      <c r="L218" s="55"/>
      <c r="M218" s="66"/>
      <c r="N218" s="55"/>
      <c r="O218" s="55"/>
      <c r="P218" s="4"/>
    </row>
    <row r="219" spans="1:16" x14ac:dyDescent="0.25">
      <c r="A219" s="51"/>
      <c r="B219" s="51"/>
      <c r="C219" s="12"/>
      <c r="D219" s="51"/>
      <c r="E219" s="67"/>
      <c r="F219" s="67"/>
      <c r="G219" s="60"/>
      <c r="H219" s="60"/>
      <c r="I219" s="57"/>
      <c r="J219" s="60"/>
      <c r="K219" s="57"/>
      <c r="L219" s="68"/>
      <c r="M219" s="69"/>
      <c r="N219" s="68"/>
      <c r="O219" s="55"/>
      <c r="P219" s="4"/>
    </row>
    <row r="220" spans="1:16" x14ac:dyDescent="0.25">
      <c r="A220" s="51"/>
      <c r="B220" s="51"/>
      <c r="C220" s="12"/>
      <c r="D220" s="51"/>
      <c r="E220" s="67"/>
      <c r="F220" s="67"/>
      <c r="G220" s="60"/>
      <c r="H220" s="60"/>
      <c r="I220" s="57"/>
      <c r="J220" s="60"/>
      <c r="K220" s="57"/>
      <c r="L220" s="55"/>
      <c r="M220" s="66"/>
      <c r="N220" s="55"/>
      <c r="O220" s="55"/>
      <c r="P220" s="4"/>
    </row>
    <row r="221" spans="1:16" x14ac:dyDescent="0.25">
      <c r="A221" s="51"/>
      <c r="B221" s="51"/>
      <c r="C221" s="12"/>
      <c r="D221" s="51"/>
      <c r="E221" s="67"/>
      <c r="F221" s="67"/>
      <c r="G221" s="60"/>
      <c r="H221" s="60"/>
      <c r="I221" s="57"/>
      <c r="J221" s="60"/>
      <c r="K221" s="57"/>
      <c r="L221" s="32"/>
      <c r="M221" s="33"/>
      <c r="N221" s="32"/>
      <c r="O221" s="32"/>
      <c r="P221" s="4"/>
    </row>
    <row r="222" spans="1:16" ht="12.3" customHeight="1" x14ac:dyDescent="0.25">
      <c r="A222" s="51"/>
      <c r="B222" s="51"/>
      <c r="C222" s="12"/>
      <c r="D222" s="51"/>
      <c r="E222" s="67"/>
      <c r="F222" s="67"/>
      <c r="G222" s="60"/>
      <c r="H222" s="60"/>
      <c r="I222" s="57"/>
      <c r="J222" s="3"/>
      <c r="K222" s="3"/>
      <c r="L222" s="3"/>
      <c r="M222" s="3"/>
      <c r="N222" s="3"/>
      <c r="O222" s="3"/>
      <c r="P222" s="4"/>
    </row>
    <row r="223" spans="1:16" ht="12.3" customHeight="1" x14ac:dyDescent="0.25">
      <c r="A223" s="12"/>
      <c r="B223" s="17"/>
      <c r="C223" s="12"/>
      <c r="D223" s="17"/>
      <c r="E223" s="16"/>
      <c r="F223" s="17"/>
      <c r="G223" s="17"/>
      <c r="H223" s="17"/>
      <c r="I223" s="17"/>
      <c r="J223" s="17"/>
      <c r="K223" s="12"/>
      <c r="L223" s="17"/>
      <c r="M223" s="12"/>
      <c r="N223" s="16"/>
      <c r="O223" s="17"/>
      <c r="P223" s="4"/>
    </row>
    <row r="224" spans="1:16" ht="12.3" customHeight="1" x14ac:dyDescent="0.3">
      <c r="A224" s="42"/>
      <c r="B224" s="43"/>
      <c r="C224" s="5"/>
      <c r="D224" s="5"/>
      <c r="E224" s="44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4"/>
    </row>
    <row r="225" spans="1:16" ht="12.3" customHeight="1" x14ac:dyDescent="0.25">
      <c r="A225" s="12"/>
      <c r="B225" s="17"/>
      <c r="C225" s="12"/>
      <c r="D225" s="17"/>
      <c r="E225" s="16"/>
      <c r="F225" s="17"/>
      <c r="G225" s="17"/>
      <c r="H225" s="17"/>
      <c r="I225" s="17"/>
      <c r="J225" s="17"/>
      <c r="K225" s="12"/>
      <c r="L225" s="17"/>
      <c r="M225" s="12"/>
      <c r="N225" s="16"/>
      <c r="O225" s="17"/>
      <c r="P225" s="4"/>
    </row>
    <row r="226" spans="1:16" ht="12.3" customHeight="1" x14ac:dyDescent="0.25">
      <c r="A226" s="12"/>
      <c r="B226" s="17"/>
      <c r="C226" s="12"/>
      <c r="D226" s="17"/>
      <c r="E226" s="16"/>
      <c r="F226" s="17"/>
      <c r="G226" s="17"/>
      <c r="H226" s="17"/>
      <c r="I226" s="17"/>
      <c r="J226" s="17"/>
      <c r="K226" s="12"/>
      <c r="L226" s="17"/>
      <c r="M226" s="12"/>
      <c r="N226" s="16"/>
      <c r="O226" s="17"/>
      <c r="P226" s="4"/>
    </row>
    <row r="227" spans="1:16" ht="12.3" customHeight="1" x14ac:dyDescent="0.25">
      <c r="A227" s="12"/>
      <c r="B227" s="17"/>
      <c r="C227" s="12"/>
      <c r="D227" s="50"/>
      <c r="E227" s="16"/>
      <c r="F227" s="17"/>
      <c r="G227" s="17"/>
      <c r="H227" s="17"/>
      <c r="I227" s="17"/>
      <c r="J227" s="17"/>
      <c r="K227" s="12"/>
      <c r="L227" s="17"/>
      <c r="M227" s="12"/>
      <c r="N227" s="22"/>
      <c r="O227" s="17"/>
      <c r="P227" s="4"/>
    </row>
    <row r="228" spans="1:16" ht="12.3" customHeight="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4"/>
    </row>
    <row r="229" spans="1:16" ht="12.3" customHeight="1" x14ac:dyDescent="0.25">
      <c r="A229" s="12"/>
      <c r="B229" s="51"/>
      <c r="C229" s="51"/>
      <c r="D229" s="51"/>
      <c r="E229" s="52"/>
      <c r="F229" s="51"/>
      <c r="G229" s="51"/>
      <c r="H229" s="51"/>
      <c r="I229" s="51"/>
      <c r="J229" s="51"/>
      <c r="K229" s="51"/>
      <c r="L229" s="51"/>
      <c r="M229" s="51"/>
      <c r="N229" s="43"/>
      <c r="O229" s="51"/>
      <c r="P229" s="4"/>
    </row>
    <row r="230" spans="1:16" ht="12.3" customHeight="1" x14ac:dyDescent="0.25">
      <c r="A230" s="12"/>
      <c r="B230" s="12"/>
      <c r="C230" s="12"/>
      <c r="D230" s="12"/>
      <c r="E230" s="12"/>
      <c r="F230" s="12"/>
      <c r="G230" s="52"/>
      <c r="H230" s="52"/>
      <c r="I230" s="52"/>
      <c r="J230" s="52"/>
      <c r="K230" s="52"/>
      <c r="L230" s="52"/>
      <c r="M230" s="52"/>
      <c r="N230" s="12"/>
      <c r="O230" s="52"/>
      <c r="P230" s="4"/>
    </row>
    <row r="231" spans="1:16" ht="12.3" customHeight="1" x14ac:dyDescent="0.25">
      <c r="A231" s="53"/>
      <c r="B231" s="17"/>
      <c r="C231" s="12"/>
      <c r="D231" s="12"/>
      <c r="E231" s="54"/>
      <c r="F231" s="71"/>
      <c r="G231" s="56"/>
      <c r="H231" s="54"/>
      <c r="I231" s="54"/>
      <c r="J231" s="71"/>
      <c r="K231" s="55"/>
      <c r="L231" s="55"/>
      <c r="M231" s="54"/>
      <c r="N231" s="55"/>
      <c r="O231" s="55"/>
      <c r="P231" s="4"/>
    </row>
    <row r="232" spans="1:16" ht="12.3" customHeight="1" x14ac:dyDescent="0.25">
      <c r="A232" s="53"/>
      <c r="B232" s="17"/>
      <c r="C232" s="12"/>
      <c r="D232" s="17"/>
      <c r="E232" s="54"/>
      <c r="F232" s="55"/>
      <c r="G232" s="55"/>
      <c r="H232" s="56"/>
      <c r="I232" s="55"/>
      <c r="J232" s="55"/>
      <c r="K232" s="55"/>
      <c r="L232" s="55"/>
      <c r="M232" s="55"/>
      <c r="N232" s="55"/>
      <c r="O232" s="55"/>
      <c r="P232" s="4"/>
    </row>
    <row r="233" spans="1:16" ht="12.3" customHeight="1" x14ac:dyDescent="0.25">
      <c r="A233" s="53"/>
      <c r="B233" s="17"/>
      <c r="C233" s="17"/>
      <c r="D233" s="17"/>
      <c r="E233" s="54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4"/>
    </row>
    <row r="234" spans="1:16" ht="12.3" customHeight="1" x14ac:dyDescent="0.25">
      <c r="A234" s="53"/>
      <c r="B234" s="17"/>
      <c r="C234" s="17"/>
      <c r="D234" s="17"/>
      <c r="E234" s="54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4"/>
    </row>
    <row r="235" spans="1:16" ht="12.3" customHeight="1" x14ac:dyDescent="0.25">
      <c r="A235" s="53"/>
      <c r="B235" s="17"/>
      <c r="C235" s="17"/>
      <c r="D235" s="17"/>
      <c r="E235" s="54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4"/>
    </row>
    <row r="236" spans="1:16" ht="12.3" customHeight="1" x14ac:dyDescent="0.25">
      <c r="A236" s="53"/>
      <c r="B236" s="17"/>
      <c r="C236" s="17"/>
      <c r="D236" s="17"/>
      <c r="E236" s="54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4"/>
    </row>
    <row r="237" spans="1:16" ht="12.3" customHeight="1" x14ac:dyDescent="0.25">
      <c r="A237" s="53"/>
      <c r="B237" s="17"/>
      <c r="C237" s="17"/>
      <c r="D237" s="17"/>
      <c r="E237" s="54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4"/>
    </row>
    <row r="238" spans="1:16" ht="12.3" customHeight="1" x14ac:dyDescent="0.25">
      <c r="A238" s="53"/>
      <c r="B238" s="17"/>
      <c r="C238" s="17"/>
      <c r="D238" s="17"/>
      <c r="E238" s="54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4"/>
    </row>
    <row r="239" spans="1:16" ht="12.3" customHeight="1" x14ac:dyDescent="0.25">
      <c r="A239" s="53"/>
      <c r="B239" s="17"/>
      <c r="C239" s="17"/>
      <c r="D239" s="17"/>
      <c r="E239" s="54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4"/>
    </row>
    <row r="240" spans="1:16" ht="12.3" customHeight="1" x14ac:dyDescent="0.25">
      <c r="A240" s="53"/>
      <c r="B240" s="17"/>
      <c r="C240" s="17"/>
      <c r="D240" s="17"/>
      <c r="E240" s="54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4"/>
    </row>
    <row r="241" spans="1:16" ht="12.3" customHeight="1" x14ac:dyDescent="0.25">
      <c r="A241" s="53"/>
      <c r="B241" s="17"/>
      <c r="C241" s="17"/>
      <c r="D241" s="17"/>
      <c r="E241" s="54"/>
      <c r="F241" s="55"/>
      <c r="G241" s="55"/>
      <c r="H241" s="55"/>
      <c r="I241" s="55"/>
      <c r="J241" s="55"/>
      <c r="K241" s="55"/>
      <c r="L241" s="55"/>
      <c r="M241" s="59"/>
      <c r="N241" s="55"/>
      <c r="O241" s="55"/>
      <c r="P241" s="4"/>
    </row>
    <row r="242" spans="1:16" ht="12.3" customHeight="1" x14ac:dyDescent="0.25">
      <c r="A242" s="53"/>
      <c r="B242" s="17"/>
      <c r="C242" s="17"/>
      <c r="D242" s="17"/>
      <c r="E242" s="54"/>
      <c r="F242" s="55"/>
      <c r="G242" s="55"/>
      <c r="H242" s="55"/>
      <c r="I242" s="55"/>
      <c r="J242" s="55"/>
      <c r="K242" s="55"/>
      <c r="L242" s="55"/>
      <c r="M242" s="59"/>
      <c r="N242" s="55"/>
      <c r="O242" s="55"/>
      <c r="P242" s="4"/>
    </row>
    <row r="243" spans="1:16" ht="12.3" customHeight="1" x14ac:dyDescent="0.25">
      <c r="A243" s="53"/>
      <c r="B243" s="17"/>
      <c r="C243" s="17"/>
      <c r="D243" s="17"/>
      <c r="E243" s="54"/>
      <c r="F243" s="55"/>
      <c r="G243" s="55"/>
      <c r="H243" s="55"/>
      <c r="I243" s="55"/>
      <c r="J243" s="55"/>
      <c r="K243" s="55"/>
      <c r="L243" s="55"/>
      <c r="M243" s="59"/>
      <c r="N243" s="55"/>
      <c r="O243" s="55"/>
      <c r="P243" s="4"/>
    </row>
    <row r="244" spans="1:16" ht="12.3" customHeight="1" x14ac:dyDescent="0.25">
      <c r="A244" s="53"/>
      <c r="B244" s="17"/>
      <c r="C244" s="17"/>
      <c r="D244" s="17"/>
      <c r="E244" s="54"/>
      <c r="F244" s="55"/>
      <c r="G244" s="55"/>
      <c r="H244" s="55"/>
      <c r="I244" s="55"/>
      <c r="J244" s="55"/>
      <c r="K244" s="55"/>
      <c r="L244" s="55"/>
      <c r="M244" s="59"/>
      <c r="N244" s="55"/>
      <c r="O244" s="55"/>
      <c r="P244" s="4"/>
    </row>
    <row r="245" spans="1:16" ht="12.3" customHeight="1" x14ac:dyDescent="0.25">
      <c r="A245" s="53"/>
      <c r="B245" s="17"/>
      <c r="C245" s="17"/>
      <c r="D245" s="17"/>
      <c r="E245" s="54"/>
      <c r="F245" s="55"/>
      <c r="G245" s="55"/>
      <c r="H245" s="55"/>
      <c r="I245" s="55"/>
      <c r="J245" s="55"/>
      <c r="K245" s="55"/>
      <c r="L245" s="55"/>
      <c r="M245" s="59"/>
      <c r="N245" s="55"/>
      <c r="O245" s="55"/>
      <c r="P245" s="4"/>
    </row>
    <row r="246" spans="1:16" ht="12.3" customHeight="1" x14ac:dyDescent="0.25">
      <c r="A246" s="53"/>
      <c r="B246" s="17"/>
      <c r="C246" s="17"/>
      <c r="D246" s="17"/>
      <c r="E246" s="54"/>
      <c r="F246" s="55"/>
      <c r="G246" s="55"/>
      <c r="H246" s="55"/>
      <c r="I246" s="55"/>
      <c r="J246" s="55"/>
      <c r="K246" s="55"/>
      <c r="L246" s="55"/>
      <c r="M246" s="59"/>
      <c r="N246" s="55"/>
      <c r="O246" s="55"/>
      <c r="P246" s="4"/>
    </row>
    <row r="247" spans="1:16" ht="12.3" customHeight="1" x14ac:dyDescent="0.25">
      <c r="A247" s="53"/>
      <c r="B247" s="17"/>
      <c r="C247" s="17"/>
      <c r="D247" s="17"/>
      <c r="E247" s="54"/>
      <c r="F247" s="55"/>
      <c r="G247" s="55"/>
      <c r="H247" s="55"/>
      <c r="I247" s="55"/>
      <c r="J247" s="55"/>
      <c r="K247" s="55"/>
      <c r="L247" s="55"/>
      <c r="M247" s="59"/>
      <c r="N247" s="55"/>
      <c r="O247" s="55"/>
      <c r="P247" s="4"/>
    </row>
    <row r="248" spans="1:16" ht="12.3" customHeight="1" x14ac:dyDescent="0.25">
      <c r="A248" s="53"/>
      <c r="B248" s="17"/>
      <c r="C248" s="17"/>
      <c r="D248" s="17"/>
      <c r="E248" s="54"/>
      <c r="F248" s="55"/>
      <c r="G248" s="55"/>
      <c r="H248" s="55"/>
      <c r="I248" s="55"/>
      <c r="J248" s="55"/>
      <c r="K248" s="55"/>
      <c r="L248" s="55"/>
      <c r="M248" s="59"/>
      <c r="N248" s="55"/>
      <c r="O248" s="55"/>
      <c r="P248" s="4"/>
    </row>
    <row r="249" spans="1:16" ht="12.3" customHeight="1" x14ac:dyDescent="0.25">
      <c r="A249" s="53"/>
      <c r="B249" s="17"/>
      <c r="C249" s="17"/>
      <c r="D249" s="17"/>
      <c r="E249" s="54"/>
      <c r="F249" s="55"/>
      <c r="G249" s="55"/>
      <c r="H249" s="55"/>
      <c r="I249" s="55"/>
      <c r="J249" s="55"/>
      <c r="K249" s="55"/>
      <c r="L249" s="55"/>
      <c r="M249" s="59"/>
      <c r="N249" s="55"/>
      <c r="O249" s="55"/>
      <c r="P249" s="4"/>
    </row>
    <row r="250" spans="1:16" ht="12.3" customHeight="1" x14ac:dyDescent="0.25">
      <c r="A250" s="53"/>
      <c r="B250" s="17"/>
      <c r="C250" s="17"/>
      <c r="D250" s="17"/>
      <c r="E250" s="54"/>
      <c r="F250" s="55"/>
      <c r="G250" s="55"/>
      <c r="H250" s="55"/>
      <c r="I250" s="55"/>
      <c r="J250" s="55"/>
      <c r="K250" s="55"/>
      <c r="L250" s="55"/>
      <c r="M250" s="59"/>
      <c r="N250" s="55"/>
      <c r="O250" s="55"/>
      <c r="P250" s="4"/>
    </row>
    <row r="251" spans="1:16" ht="12.3" customHeight="1" x14ac:dyDescent="0.25">
      <c r="A251" s="53"/>
      <c r="B251" s="17"/>
      <c r="C251" s="17"/>
      <c r="D251" s="17"/>
      <c r="E251" s="54"/>
      <c r="F251" s="55"/>
      <c r="G251" s="55"/>
      <c r="H251" s="55"/>
      <c r="I251" s="55"/>
      <c r="J251" s="55"/>
      <c r="K251" s="55"/>
      <c r="L251" s="55"/>
      <c r="M251" s="59"/>
      <c r="N251" s="55"/>
      <c r="O251" s="55"/>
      <c r="P251" s="4"/>
    </row>
    <row r="252" spans="1:16" ht="12.3" customHeight="1" x14ac:dyDescent="0.25">
      <c r="A252" s="53"/>
      <c r="B252" s="17"/>
      <c r="C252" s="17"/>
      <c r="D252" s="17"/>
      <c r="E252" s="54"/>
      <c r="F252" s="55"/>
      <c r="G252" s="55"/>
      <c r="H252" s="55"/>
      <c r="I252" s="55"/>
      <c r="J252" s="55"/>
      <c r="K252" s="55"/>
      <c r="L252" s="55"/>
      <c r="M252" s="59"/>
      <c r="N252" s="55"/>
      <c r="O252" s="55"/>
      <c r="P252" s="4"/>
    </row>
    <row r="253" spans="1:16" ht="12.3" customHeight="1" x14ac:dyDescent="0.25">
      <c r="A253" s="53"/>
      <c r="B253" s="17"/>
      <c r="C253" s="17"/>
      <c r="D253" s="17"/>
      <c r="E253" s="54"/>
      <c r="F253" s="55"/>
      <c r="G253" s="55"/>
      <c r="H253" s="55"/>
      <c r="I253" s="55"/>
      <c r="J253" s="55"/>
      <c r="K253" s="55"/>
      <c r="L253" s="55"/>
      <c r="M253" s="59"/>
      <c r="N253" s="55"/>
      <c r="O253" s="55"/>
      <c r="P253" s="4"/>
    </row>
    <row r="254" spans="1:16" ht="12.3" customHeight="1" x14ac:dyDescent="0.25">
      <c r="A254" s="53"/>
      <c r="B254" s="17"/>
      <c r="C254" s="17"/>
      <c r="D254" s="17"/>
      <c r="E254" s="54"/>
      <c r="F254" s="55"/>
      <c r="G254" s="55"/>
      <c r="H254" s="55"/>
      <c r="I254" s="55"/>
      <c r="J254" s="55"/>
      <c r="K254" s="55"/>
      <c r="L254" s="55"/>
      <c r="M254" s="59"/>
      <c r="N254" s="55"/>
      <c r="O254" s="55"/>
      <c r="P254" s="4"/>
    </row>
    <row r="255" spans="1:16" ht="12.3" customHeight="1" x14ac:dyDescent="0.25">
      <c r="A255" s="17"/>
      <c r="B255" s="17"/>
      <c r="C255" s="17"/>
      <c r="D255" s="17"/>
      <c r="E255" s="17"/>
      <c r="F255" s="57"/>
      <c r="G255" s="57"/>
      <c r="H255" s="57"/>
      <c r="I255" s="57"/>
      <c r="J255" s="57"/>
      <c r="K255" s="60"/>
      <c r="L255" s="61"/>
      <c r="M255" s="61"/>
      <c r="N255" s="61"/>
      <c r="O255" s="61"/>
      <c r="P255" s="4"/>
    </row>
    <row r="256" spans="1:16" ht="12.3" customHeight="1" x14ac:dyDescent="0.25">
      <c r="A256" s="17"/>
      <c r="B256" s="17"/>
      <c r="C256" s="17"/>
      <c r="D256" s="17"/>
      <c r="E256" s="17"/>
      <c r="F256" s="57"/>
      <c r="G256" s="57"/>
      <c r="H256" s="57"/>
      <c r="I256" s="57"/>
      <c r="J256" s="57"/>
      <c r="K256" s="57"/>
      <c r="L256" s="63"/>
      <c r="M256" s="63"/>
      <c r="N256" s="64"/>
      <c r="O256" s="63"/>
      <c r="P256" s="4"/>
    </row>
    <row r="257" spans="1:16" ht="12.3" customHeight="1" x14ac:dyDescent="0.25">
      <c r="A257" s="12"/>
      <c r="B257" s="12"/>
      <c r="C257" s="12"/>
      <c r="D257" s="12"/>
      <c r="E257" s="12"/>
      <c r="F257" s="60"/>
      <c r="G257" s="60"/>
      <c r="H257" s="65"/>
      <c r="I257" s="66"/>
      <c r="J257" s="60"/>
      <c r="K257" s="57"/>
      <c r="L257" s="55"/>
      <c r="M257" s="66"/>
      <c r="N257" s="55"/>
      <c r="O257" s="55"/>
      <c r="P257" s="4"/>
    </row>
    <row r="258" spans="1:16" ht="12.3" customHeight="1" x14ac:dyDescent="0.25">
      <c r="A258" s="12"/>
      <c r="B258" s="12"/>
      <c r="C258" s="12"/>
      <c r="D258" s="12"/>
      <c r="E258" s="12"/>
      <c r="F258" s="60"/>
      <c r="G258" s="60"/>
      <c r="H258" s="65"/>
      <c r="I258" s="66"/>
      <c r="J258" s="60"/>
      <c r="K258" s="57"/>
      <c r="L258" s="55"/>
      <c r="M258" s="66"/>
      <c r="N258" s="55"/>
      <c r="O258" s="55"/>
      <c r="P258" s="4"/>
    </row>
    <row r="259" spans="1:16" ht="12.3" customHeight="1" x14ac:dyDescent="0.25">
      <c r="A259" s="12"/>
      <c r="B259" s="12"/>
      <c r="C259" s="12"/>
      <c r="D259" s="12"/>
      <c r="E259" s="12"/>
      <c r="F259" s="60"/>
      <c r="G259" s="60"/>
      <c r="H259" s="65"/>
      <c r="I259" s="66"/>
      <c r="J259" s="60"/>
      <c r="K259" s="57"/>
      <c r="L259" s="55"/>
      <c r="M259" s="66"/>
      <c r="N259" s="55"/>
      <c r="O259" s="55"/>
      <c r="P259" s="4"/>
    </row>
    <row r="260" spans="1:16" ht="12.3" customHeight="1" x14ac:dyDescent="0.25">
      <c r="A260" s="12"/>
      <c r="B260" s="12"/>
      <c r="C260" s="12"/>
      <c r="D260" s="12"/>
      <c r="E260" s="12"/>
      <c r="F260" s="60"/>
      <c r="G260" s="60"/>
      <c r="H260" s="60"/>
      <c r="I260" s="66"/>
      <c r="J260" s="60"/>
      <c r="K260" s="57"/>
      <c r="L260" s="55"/>
      <c r="M260" s="66"/>
      <c r="N260" s="55"/>
      <c r="O260" s="55"/>
      <c r="P260" s="4"/>
    </row>
    <row r="261" spans="1:16" ht="12.3" customHeight="1" x14ac:dyDescent="0.25">
      <c r="A261" s="51"/>
      <c r="B261" s="51"/>
      <c r="C261" s="12"/>
      <c r="D261" s="51"/>
      <c r="E261" s="67"/>
      <c r="F261" s="67"/>
      <c r="G261" s="60"/>
      <c r="H261" s="60"/>
      <c r="I261" s="57"/>
      <c r="J261" s="60"/>
      <c r="K261" s="57"/>
      <c r="L261" s="68"/>
      <c r="M261" s="69"/>
      <c r="N261" s="68"/>
      <c r="O261" s="55"/>
      <c r="P261" s="4"/>
    </row>
    <row r="262" spans="1:16" ht="12.3" customHeight="1" x14ac:dyDescent="0.25">
      <c r="A262" s="51"/>
      <c r="B262" s="51"/>
      <c r="C262" s="12"/>
      <c r="D262" s="51"/>
      <c r="E262" s="67"/>
      <c r="F262" s="67"/>
      <c r="G262" s="60"/>
      <c r="H262" s="60"/>
      <c r="I262" s="57"/>
      <c r="J262" s="60"/>
      <c r="K262" s="57"/>
      <c r="L262" s="55"/>
      <c r="M262" s="66"/>
      <c r="N262" s="55"/>
      <c r="O262" s="55"/>
      <c r="P262" s="4"/>
    </row>
    <row r="263" spans="1:16" ht="12.3" customHeight="1" x14ac:dyDescent="0.25">
      <c r="A263" s="51"/>
      <c r="B263" s="51"/>
      <c r="C263" s="12"/>
      <c r="D263" s="51"/>
      <c r="E263" s="67"/>
      <c r="F263" s="67"/>
      <c r="G263" s="60"/>
      <c r="H263" s="60"/>
      <c r="I263" s="57"/>
      <c r="J263" s="60"/>
      <c r="K263" s="57"/>
      <c r="L263" s="32"/>
      <c r="M263" s="33"/>
      <c r="N263" s="32"/>
      <c r="O263" s="32"/>
      <c r="P263" s="4"/>
    </row>
    <row r="264" spans="1:16" x14ac:dyDescent="0.25">
      <c r="A264" s="51"/>
      <c r="B264" s="51"/>
      <c r="C264" s="12"/>
      <c r="D264" s="51"/>
      <c r="E264" s="67"/>
      <c r="F264" s="67"/>
      <c r="G264" s="60"/>
      <c r="H264" s="60"/>
      <c r="I264" s="57"/>
      <c r="J264" s="4"/>
      <c r="K264" s="4"/>
      <c r="L264" s="4"/>
      <c r="M264" s="4"/>
      <c r="N264" s="4"/>
      <c r="O264" s="4"/>
      <c r="P264" s="4"/>
    </row>
    <row r="265" spans="1:16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1:16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1:16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</sheetData>
  <mergeCells count="238">
    <mergeCell ref="D3:R3"/>
    <mergeCell ref="J50:N50"/>
    <mergeCell ref="D51:F51"/>
    <mergeCell ref="J51:K51"/>
    <mergeCell ref="M51:N51"/>
    <mergeCell ref="D52:E52"/>
    <mergeCell ref="J52:K52"/>
    <mergeCell ref="M52:N52"/>
    <mergeCell ref="Q23:R23"/>
    <mergeCell ref="Q24:R24"/>
    <mergeCell ref="Q25:R25"/>
    <mergeCell ref="Q26:R26"/>
    <mergeCell ref="Q39:R39"/>
    <mergeCell ref="Q40:R40"/>
    <mergeCell ref="Q41:R41"/>
    <mergeCell ref="Q42:R42"/>
    <mergeCell ref="Q43:R43"/>
    <mergeCell ref="Q44:R44"/>
    <mergeCell ref="B49:E49"/>
    <mergeCell ref="F49:G49"/>
    <mergeCell ref="H49:I49"/>
    <mergeCell ref="K49:L49"/>
    <mergeCell ref="M49:O49"/>
    <mergeCell ref="Q49:R49"/>
    <mergeCell ref="D55:E55"/>
    <mergeCell ref="D56:E56"/>
    <mergeCell ref="A72:D72"/>
    <mergeCell ref="A73:D73"/>
    <mergeCell ref="D53:E53"/>
    <mergeCell ref="J53:K53"/>
    <mergeCell ref="M53:N53"/>
    <mergeCell ref="D54:E54"/>
    <mergeCell ref="J54:K54"/>
    <mergeCell ref="M54:N54"/>
    <mergeCell ref="Q48:R48"/>
    <mergeCell ref="B47:E47"/>
    <mergeCell ref="F47:G47"/>
    <mergeCell ref="H47:I47"/>
    <mergeCell ref="K47:L47"/>
    <mergeCell ref="M47:O47"/>
    <mergeCell ref="Q47:R47"/>
    <mergeCell ref="B46:E46"/>
    <mergeCell ref="F46:G46"/>
    <mergeCell ref="H46:I46"/>
    <mergeCell ref="K46:L46"/>
    <mergeCell ref="M46:O46"/>
    <mergeCell ref="Q46:R46"/>
    <mergeCell ref="B48:E48"/>
    <mergeCell ref="F48:G48"/>
    <mergeCell ref="H48:I48"/>
    <mergeCell ref="K48:L48"/>
    <mergeCell ref="M48:O48"/>
    <mergeCell ref="B45:E45"/>
    <mergeCell ref="F45:G45"/>
    <mergeCell ref="H45:I45"/>
    <mergeCell ref="K45:L45"/>
    <mergeCell ref="M45:O45"/>
    <mergeCell ref="Q45:R45"/>
    <mergeCell ref="B22:E22"/>
    <mergeCell ref="F22:G22"/>
    <mergeCell ref="H22:I22"/>
    <mergeCell ref="K22:L22"/>
    <mergeCell ref="M22:O22"/>
    <mergeCell ref="Q22:R22"/>
    <mergeCell ref="B24:E24"/>
    <mergeCell ref="B25:E25"/>
    <mergeCell ref="B26:E26"/>
    <mergeCell ref="H25:I25"/>
    <mergeCell ref="H23:I23"/>
    <mergeCell ref="B39:E39"/>
    <mergeCell ref="B40:E40"/>
    <mergeCell ref="B41:E41"/>
    <mergeCell ref="B42:E42"/>
    <mergeCell ref="B43:E43"/>
    <mergeCell ref="B44:E44"/>
    <mergeCell ref="F24:G24"/>
    <mergeCell ref="F44:G44"/>
    <mergeCell ref="K25:L25"/>
    <mergeCell ref="K26:L26"/>
    <mergeCell ref="K39:L39"/>
    <mergeCell ref="K40:L40"/>
    <mergeCell ref="K41:L41"/>
    <mergeCell ref="K42:L42"/>
    <mergeCell ref="K43:L43"/>
    <mergeCell ref="K44:L44"/>
    <mergeCell ref="H44:I44"/>
    <mergeCell ref="H40:I40"/>
    <mergeCell ref="K27:L27"/>
    <mergeCell ref="K28:L28"/>
    <mergeCell ref="K29:L29"/>
    <mergeCell ref="K30:L30"/>
    <mergeCell ref="K31:L31"/>
    <mergeCell ref="F36:G36"/>
    <mergeCell ref="F37:G37"/>
    <mergeCell ref="F38:G38"/>
    <mergeCell ref="F33:G33"/>
    <mergeCell ref="F34:G34"/>
    <mergeCell ref="B21:E21"/>
    <mergeCell ref="F21:G21"/>
    <mergeCell ref="H21:I21"/>
    <mergeCell ref="K21:L21"/>
    <mergeCell ref="M21:O21"/>
    <mergeCell ref="Q21:R21"/>
    <mergeCell ref="B20:E20"/>
    <mergeCell ref="F20:G20"/>
    <mergeCell ref="H20:I20"/>
    <mergeCell ref="K20:L20"/>
    <mergeCell ref="M20:O20"/>
    <mergeCell ref="Q20:R20"/>
    <mergeCell ref="B19:E19"/>
    <mergeCell ref="F19:G19"/>
    <mergeCell ref="H19:I19"/>
    <mergeCell ref="K19:L19"/>
    <mergeCell ref="M19:O19"/>
    <mergeCell ref="Q19:R19"/>
    <mergeCell ref="B18:E18"/>
    <mergeCell ref="F18:G18"/>
    <mergeCell ref="H18:I18"/>
    <mergeCell ref="K18:L18"/>
    <mergeCell ref="M18:O18"/>
    <mergeCell ref="Q18:R18"/>
    <mergeCell ref="B17:E17"/>
    <mergeCell ref="F17:G17"/>
    <mergeCell ref="H17:I17"/>
    <mergeCell ref="K17:L17"/>
    <mergeCell ref="M17:O17"/>
    <mergeCell ref="Q17:R17"/>
    <mergeCell ref="K16:L16"/>
    <mergeCell ref="M16:O16"/>
    <mergeCell ref="Q16:R16"/>
    <mergeCell ref="H15:I15"/>
    <mergeCell ref="K15:L15"/>
    <mergeCell ref="M15:O15"/>
    <mergeCell ref="Q15:R15"/>
    <mergeCell ref="B14:E14"/>
    <mergeCell ref="F14:G14"/>
    <mergeCell ref="H14:I14"/>
    <mergeCell ref="K14:L14"/>
    <mergeCell ref="M14:O14"/>
    <mergeCell ref="A1:R1"/>
    <mergeCell ref="A3:B3"/>
    <mergeCell ref="D4:J4"/>
    <mergeCell ref="D5:I5"/>
    <mergeCell ref="M13:O13"/>
    <mergeCell ref="B23:E23"/>
    <mergeCell ref="F23:G23"/>
    <mergeCell ref="K23:L23"/>
    <mergeCell ref="D6:J6"/>
    <mergeCell ref="A12:A13"/>
    <mergeCell ref="B12:E12"/>
    <mergeCell ref="F12:J12"/>
    <mergeCell ref="K12:P12"/>
    <mergeCell ref="Q12:R13"/>
    <mergeCell ref="B13:E13"/>
    <mergeCell ref="F13:G13"/>
    <mergeCell ref="H13:I13"/>
    <mergeCell ref="K13:L13"/>
    <mergeCell ref="B16:E16"/>
    <mergeCell ref="F16:G16"/>
    <mergeCell ref="H16:I16"/>
    <mergeCell ref="Q14:R14"/>
    <mergeCell ref="B15:E15"/>
    <mergeCell ref="F15:G15"/>
    <mergeCell ref="B33:E33"/>
    <mergeCell ref="B34:E34"/>
    <mergeCell ref="B35:E35"/>
    <mergeCell ref="M43:O43"/>
    <mergeCell ref="M44:O44"/>
    <mergeCell ref="M23:O23"/>
    <mergeCell ref="M24:O24"/>
    <mergeCell ref="M25:O25"/>
    <mergeCell ref="M26:O26"/>
    <mergeCell ref="M39:O39"/>
    <mergeCell ref="M40:O40"/>
    <mergeCell ref="M41:O41"/>
    <mergeCell ref="M42:O42"/>
    <mergeCell ref="M33:O33"/>
    <mergeCell ref="M34:O34"/>
    <mergeCell ref="M35:O35"/>
    <mergeCell ref="M36:O36"/>
    <mergeCell ref="M37:O37"/>
    <mergeCell ref="M38:O38"/>
    <mergeCell ref="K24:L24"/>
    <mergeCell ref="F25:G25"/>
    <mergeCell ref="F26:G26"/>
    <mergeCell ref="F39:G39"/>
    <mergeCell ref="F40:G40"/>
    <mergeCell ref="M30:O30"/>
    <mergeCell ref="M31:O31"/>
    <mergeCell ref="M32:O32"/>
    <mergeCell ref="B27:E27"/>
    <mergeCell ref="B28:E28"/>
    <mergeCell ref="B29:E29"/>
    <mergeCell ref="B30:E30"/>
    <mergeCell ref="B31:E31"/>
    <mergeCell ref="B32:E32"/>
    <mergeCell ref="F30:G30"/>
    <mergeCell ref="F31:G31"/>
    <mergeCell ref="F32:G32"/>
    <mergeCell ref="B36:E36"/>
    <mergeCell ref="B37:E37"/>
    <mergeCell ref="B38:E38"/>
    <mergeCell ref="N4:O4"/>
    <mergeCell ref="H24:I24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M27:O27"/>
    <mergeCell ref="M28:O28"/>
    <mergeCell ref="M29:O29"/>
    <mergeCell ref="F27:G27"/>
    <mergeCell ref="F28:G28"/>
    <mergeCell ref="F29:G29"/>
    <mergeCell ref="F35:G35"/>
    <mergeCell ref="H39:I39"/>
    <mergeCell ref="H41:I41"/>
    <mergeCell ref="H42:I42"/>
    <mergeCell ref="H43:I43"/>
    <mergeCell ref="K32:L32"/>
    <mergeCell ref="K33:L33"/>
    <mergeCell ref="K34:L34"/>
    <mergeCell ref="K35:L35"/>
    <mergeCell ref="K36:L36"/>
    <mergeCell ref="K37:L37"/>
    <mergeCell ref="K38:L38"/>
    <mergeCell ref="F41:G41"/>
    <mergeCell ref="F42:G42"/>
    <mergeCell ref="F43:G43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6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INCIDENCIA CLIMA PLANILLA #2</vt:lpstr>
      <vt:lpstr>'INCIDENCIA CLIMA PLANILLA #2'!Área_de_impresión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MOYA</dc:creator>
  <cp:lastModifiedBy>WC</cp:lastModifiedBy>
  <cp:lastPrinted>2023-08-15T14:51:49Z</cp:lastPrinted>
  <dcterms:created xsi:type="dcterms:W3CDTF">2022-04-01T22:05:58Z</dcterms:created>
  <dcterms:modified xsi:type="dcterms:W3CDTF">2023-08-15T14:51:52Z</dcterms:modified>
</cp:coreProperties>
</file>